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K:\Ape\COMUN\SCPT\Balanza_Fiscal_2013\Para_colgar_en_la_Web_del_Ministerio\Sub_Balanza_UE_13\"/>
    </mc:Choice>
  </mc:AlternateContent>
  <bookViews>
    <workbookView xWindow="0" yWindow="25" windowWidth="15602" windowHeight="10205" tabRatio="642" activeTab="4"/>
  </bookViews>
  <sheets>
    <sheet name="calculo saldos" sheetId="12" r:id="rId1"/>
    <sheet name="resumen" sheetId="1" r:id="rId2"/>
    <sheet name="total" sheetId="11" r:id="rId3"/>
    <sheet name="1 RPT netos" sheetId="2" r:id="rId4"/>
    <sheet name="2. otros recursos ue" sheetId="3" r:id="rId5"/>
    <sheet name="11. FEAGA" sheetId="4" r:id="rId6"/>
    <sheet name="12. FEADER" sheetId="5" r:id="rId7"/>
    <sheet name="13. FEOGA O y otros" sheetId="6" r:id="rId8"/>
    <sheet name="14. TOTAL FEDER Y COH." sheetId="20" r:id="rId9"/>
    <sheet name="14.1 FEDER Y COHESIÓN 2000-2006" sheetId="23" state="hidden" r:id="rId10"/>
    <sheet name="FONDOS FEDER y COHESIÓN" sheetId="22" r:id="rId11"/>
    <sheet name="15. FSE" sheetId="8" r:id="rId12"/>
    <sheet name="15.2 FSE PLURIS 07-13" sheetId="21" r:id="rId13"/>
    <sheet name="15.1 PAGOS FSE 13" sheetId="17" r:id="rId14"/>
    <sheet name="16. otras transf" sheetId="10" r:id="rId15"/>
    <sheet name="16.1 Erasmus reparto" sheetId="18" r:id="rId16"/>
    <sheet name="Resumen_Hor" sheetId="24" r:id="rId17"/>
  </sheets>
  <calcPr calcId="152511"/>
</workbook>
</file>

<file path=xl/calcChain.xml><?xml version="1.0" encoding="utf-8"?>
<calcChain xmlns="http://schemas.openxmlformats.org/spreadsheetml/2006/main">
  <c r="P9" i="12" l="1"/>
  <c r="P14" i="12"/>
  <c r="F23" i="8"/>
  <c r="G23" i="8"/>
  <c r="E23" i="8"/>
  <c r="D41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23" i="8"/>
  <c r="H68" i="8" l="1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50" i="8"/>
  <c r="B69" i="21"/>
  <c r="E52" i="8"/>
  <c r="E54" i="8"/>
  <c r="E55" i="8"/>
  <c r="E56" i="8"/>
  <c r="E57" i="8"/>
  <c r="E59" i="8"/>
  <c r="E60" i="8"/>
  <c r="E61" i="8"/>
  <c r="E63" i="8"/>
  <c r="E64" i="8"/>
  <c r="E65" i="8"/>
  <c r="E67" i="8"/>
  <c r="M69" i="8"/>
  <c r="M53" i="8" s="1"/>
  <c r="E53" i="8" s="1"/>
  <c r="K68" i="8"/>
  <c r="L69" i="8"/>
  <c r="L52" i="8" s="1"/>
  <c r="D52" i="8" s="1"/>
  <c r="M66" i="8" l="1"/>
  <c r="E66" i="8" s="1"/>
  <c r="M58" i="8"/>
  <c r="E58" i="8" s="1"/>
  <c r="M51" i="8"/>
  <c r="M62" i="8"/>
  <c r="E62" i="8" s="1"/>
  <c r="L67" i="8"/>
  <c r="D65" i="8"/>
  <c r="L63" i="8"/>
  <c r="L61" i="8"/>
  <c r="L59" i="8"/>
  <c r="D59" i="8" s="1"/>
  <c r="L57" i="8"/>
  <c r="D57" i="8" s="1"/>
  <c r="D55" i="8"/>
  <c r="D53" i="8"/>
  <c r="D51" i="8"/>
  <c r="L50" i="8"/>
  <c r="D66" i="8"/>
  <c r="D64" i="8"/>
  <c r="D62" i="8"/>
  <c r="L60" i="8"/>
  <c r="D60" i="8" s="1"/>
  <c r="D58" i="8"/>
  <c r="D56" i="8"/>
  <c r="L54" i="8"/>
  <c r="D50" i="8"/>
  <c r="D54" i="8"/>
  <c r="D61" i="8"/>
  <c r="D67" i="8"/>
  <c r="D63" i="8"/>
  <c r="D24" i="18"/>
  <c r="H98" i="10"/>
  <c r="H99" i="10"/>
  <c r="I107" i="10"/>
  <c r="F35" i="17"/>
  <c r="C24" i="21"/>
  <c r="B43" i="21"/>
  <c r="E51" i="8" l="1"/>
  <c r="M68" i="8"/>
  <c r="L68" i="8"/>
  <c r="E138" i="8"/>
  <c r="E121" i="8"/>
  <c r="C74" i="8" s="1"/>
  <c r="E122" i="8"/>
  <c r="C75" i="8" s="1"/>
  <c r="E123" i="8"/>
  <c r="C76" i="8" s="1"/>
  <c r="E124" i="8"/>
  <c r="C77" i="8" s="1"/>
  <c r="E125" i="8"/>
  <c r="C78" i="8" s="1"/>
  <c r="E126" i="8"/>
  <c r="C79" i="8" s="1"/>
  <c r="E127" i="8"/>
  <c r="C80" i="8" s="1"/>
  <c r="E128" i="8"/>
  <c r="C81" i="8" s="1"/>
  <c r="E129" i="8"/>
  <c r="C82" i="8" s="1"/>
  <c r="E130" i="8"/>
  <c r="C83" i="8" s="1"/>
  <c r="E131" i="8"/>
  <c r="C84" i="8" s="1"/>
  <c r="E132" i="8"/>
  <c r="C85" i="8" s="1"/>
  <c r="E133" i="8"/>
  <c r="C86" i="8" s="1"/>
  <c r="E134" i="8"/>
  <c r="C87" i="8" s="1"/>
  <c r="E135" i="8"/>
  <c r="C88" i="8" s="1"/>
  <c r="E136" i="8"/>
  <c r="C89" i="8" s="1"/>
  <c r="E137" i="8"/>
  <c r="C90" i="8" s="1"/>
  <c r="E120" i="8"/>
  <c r="C73" i="8" s="1"/>
  <c r="G3" i="21"/>
  <c r="E46" i="17"/>
  <c r="G50" i="8" l="1"/>
  <c r="F55" i="17"/>
  <c r="F104" i="20" l="1"/>
  <c r="F114" i="20"/>
  <c r="E114" i="20"/>
  <c r="C110" i="20"/>
  <c r="J70" i="20"/>
  <c r="D71" i="20"/>
  <c r="C71" i="20"/>
  <c r="E60" i="22"/>
  <c r="C9" i="12" l="1"/>
  <c r="I108" i="10"/>
  <c r="J108" i="10"/>
  <c r="J107" i="10"/>
  <c r="D103" i="10"/>
  <c r="C68" i="10" l="1"/>
  <c r="C68" i="18"/>
  <c r="C50" i="18"/>
  <c r="D50" i="18" s="1"/>
  <c r="B48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31" i="18"/>
  <c r="B32" i="18"/>
  <c r="B33" i="18"/>
  <c r="B28" i="18"/>
  <c r="B29" i="18"/>
  <c r="B30" i="18"/>
  <c r="B27" i="18"/>
  <c r="E103" i="10" l="1"/>
  <c r="E98" i="10"/>
  <c r="E94" i="3" l="1"/>
  <c r="F94" i="3"/>
  <c r="H94" i="3"/>
  <c r="I94" i="3"/>
  <c r="J94" i="3"/>
  <c r="K167" i="3" l="1"/>
  <c r="I3" i="20" l="1"/>
  <c r="D26" i="1" s="1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50" i="20"/>
  <c r="L5" i="23"/>
  <c r="K70" i="20"/>
  <c r="M51" i="20"/>
  <c r="N7" i="23"/>
  <c r="N9" i="23"/>
  <c r="N11" i="23"/>
  <c r="N13" i="23"/>
  <c r="N15" i="23"/>
  <c r="N17" i="23"/>
  <c r="N19" i="23"/>
  <c r="N21" i="23"/>
  <c r="N23" i="23"/>
  <c r="M6" i="23"/>
  <c r="N6" i="23" s="1"/>
  <c r="M7" i="23"/>
  <c r="M8" i="23"/>
  <c r="N8" i="23" s="1"/>
  <c r="M9" i="23"/>
  <c r="M10" i="23"/>
  <c r="N10" i="23" s="1"/>
  <c r="M11" i="23"/>
  <c r="M12" i="23"/>
  <c r="N12" i="23" s="1"/>
  <c r="M13" i="23"/>
  <c r="M14" i="23"/>
  <c r="N14" i="23" s="1"/>
  <c r="M15" i="23"/>
  <c r="M16" i="23"/>
  <c r="N16" i="23" s="1"/>
  <c r="M17" i="23"/>
  <c r="M18" i="23"/>
  <c r="N18" i="23" s="1"/>
  <c r="M19" i="23"/>
  <c r="M20" i="23"/>
  <c r="N20" i="23" s="1"/>
  <c r="M21" i="23"/>
  <c r="M22" i="23"/>
  <c r="N22" i="23" s="1"/>
  <c r="M23" i="23"/>
  <c r="M5" i="23"/>
  <c r="N5" i="23" s="1"/>
  <c r="K25" i="23"/>
  <c r="J25" i="23"/>
  <c r="L8" i="23"/>
  <c r="M50" i="20" l="1"/>
  <c r="N50" i="20" s="1"/>
  <c r="M66" i="20"/>
  <c r="N66" i="20" s="1"/>
  <c r="M64" i="20"/>
  <c r="N64" i="20" s="1"/>
  <c r="M62" i="20"/>
  <c r="N62" i="20" s="1"/>
  <c r="M60" i="20"/>
  <c r="N60" i="20" s="1"/>
  <c r="M58" i="20"/>
  <c r="N58" i="20" s="1"/>
  <c r="M56" i="20"/>
  <c r="N56" i="20" s="1"/>
  <c r="M54" i="20"/>
  <c r="N54" i="20" s="1"/>
  <c r="M52" i="20"/>
  <c r="N52" i="20" s="1"/>
  <c r="M68" i="20"/>
  <c r="N68" i="20" s="1"/>
  <c r="N51" i="20"/>
  <c r="M67" i="20"/>
  <c r="N67" i="20" s="1"/>
  <c r="M65" i="20"/>
  <c r="N65" i="20" s="1"/>
  <c r="M63" i="20"/>
  <c r="N63" i="20" s="1"/>
  <c r="M61" i="20"/>
  <c r="N61" i="20" s="1"/>
  <c r="M59" i="20"/>
  <c r="N59" i="20" s="1"/>
  <c r="M57" i="20"/>
  <c r="N57" i="20" s="1"/>
  <c r="M55" i="20"/>
  <c r="N55" i="20" s="1"/>
  <c r="M53" i="20"/>
  <c r="N53" i="20" s="1"/>
  <c r="I4" i="20"/>
  <c r="D29" i="1" s="1"/>
  <c r="L6" i="23"/>
  <c r="L21" i="23"/>
  <c r="L19" i="23"/>
  <c r="L17" i="23"/>
  <c r="L15" i="23"/>
  <c r="L13" i="23"/>
  <c r="L11" i="23"/>
  <c r="L9" i="23"/>
  <c r="L7" i="23"/>
  <c r="L22" i="23"/>
  <c r="L20" i="23"/>
  <c r="L18" i="23"/>
  <c r="L16" i="23"/>
  <c r="L14" i="23"/>
  <c r="L12" i="23"/>
  <c r="L10" i="23"/>
  <c r="I5" i="20"/>
  <c r="H29" i="22"/>
  <c r="I29" i="22"/>
  <c r="G29" i="22"/>
  <c r="H15" i="22"/>
  <c r="I15" i="22"/>
  <c r="H28" i="22"/>
  <c r="I28" i="22"/>
  <c r="G28" i="22"/>
  <c r="H31" i="22"/>
  <c r="I31" i="22"/>
  <c r="G31" i="22"/>
  <c r="H27" i="22"/>
  <c r="I27" i="22"/>
  <c r="G27" i="22"/>
  <c r="H26" i="22"/>
  <c r="I26" i="22"/>
  <c r="G26" i="22"/>
  <c r="H24" i="22"/>
  <c r="I24" i="22"/>
  <c r="G24" i="22"/>
  <c r="H23" i="22"/>
  <c r="I23" i="22"/>
  <c r="G23" i="22"/>
  <c r="G22" i="22"/>
  <c r="H22" i="22"/>
  <c r="I22" i="22"/>
  <c r="H21" i="22"/>
  <c r="I21" i="22"/>
  <c r="G21" i="22"/>
  <c r="H30" i="22"/>
  <c r="I30" i="22"/>
  <c r="G30" i="22"/>
  <c r="G20" i="22"/>
  <c r="H20" i="22"/>
  <c r="I20" i="22"/>
  <c r="G18" i="22"/>
  <c r="H18" i="22"/>
  <c r="I18" i="22"/>
  <c r="G19" i="22"/>
  <c r="H19" i="22"/>
  <c r="I19" i="22"/>
  <c r="H17" i="22"/>
  <c r="I17" i="22"/>
  <c r="G17" i="22"/>
  <c r="G15" i="22"/>
  <c r="G14" i="22"/>
  <c r="H14" i="22"/>
  <c r="I14" i="22"/>
  <c r="G12" i="22"/>
  <c r="H12" i="22"/>
  <c r="I12" i="22"/>
  <c r="G13" i="22"/>
  <c r="H13" i="22"/>
  <c r="I13" i="22"/>
  <c r="H11" i="22"/>
  <c r="I11" i="22"/>
  <c r="G11" i="22"/>
  <c r="E111" i="20"/>
  <c r="N92" i="22"/>
  <c r="N91" i="22"/>
  <c r="K92" i="22"/>
  <c r="N89" i="22"/>
  <c r="N88" i="22"/>
  <c r="N87" i="22"/>
  <c r="N86" i="22"/>
  <c r="N85" i="22"/>
  <c r="N84" i="22"/>
  <c r="N83" i="22"/>
  <c r="N82" i="22"/>
  <c r="N81" i="22"/>
  <c r="N80" i="22"/>
  <c r="N79" i="22"/>
  <c r="N78" i="22"/>
  <c r="N77" i="22"/>
  <c r="N76" i="22"/>
  <c r="N75" i="22"/>
  <c r="N74" i="22"/>
  <c r="N73" i="22"/>
  <c r="N72" i="22"/>
  <c r="N70" i="22"/>
  <c r="N71" i="22"/>
  <c r="N69" i="22"/>
  <c r="D6" i="22" l="1"/>
  <c r="B6" i="22"/>
  <c r="H247" i="22"/>
  <c r="G247" i="22"/>
  <c r="F247" i="22"/>
  <c r="E247" i="22"/>
  <c r="H238" i="22"/>
  <c r="G238" i="22"/>
  <c r="F238" i="22"/>
  <c r="E238" i="22"/>
  <c r="H234" i="22"/>
  <c r="G234" i="22"/>
  <c r="F234" i="22"/>
  <c r="E234" i="22"/>
  <c r="H229" i="22"/>
  <c r="H249" i="22" s="1"/>
  <c r="G229" i="22"/>
  <c r="G249" i="22" s="1"/>
  <c r="F229" i="22"/>
  <c r="F249" i="22" s="1"/>
  <c r="E229" i="22"/>
  <c r="E249" i="22" s="1"/>
  <c r="F216" i="22"/>
  <c r="E216" i="22"/>
  <c r="D216" i="22"/>
  <c r="F212" i="22"/>
  <c r="E212" i="22"/>
  <c r="E218" i="22" s="1"/>
  <c r="D212" i="22"/>
  <c r="F207" i="22"/>
  <c r="F218" i="22" s="1"/>
  <c r="E207" i="22"/>
  <c r="D207" i="22"/>
  <c r="D218" i="22" s="1"/>
  <c r="D196" i="22"/>
  <c r="G195" i="22"/>
  <c r="F195" i="22"/>
  <c r="E195" i="22"/>
  <c r="G194" i="22"/>
  <c r="F194" i="22"/>
  <c r="E194" i="22"/>
  <c r="G193" i="22"/>
  <c r="F193" i="22"/>
  <c r="E193" i="22"/>
  <c r="G192" i="22"/>
  <c r="F192" i="22"/>
  <c r="E192" i="22"/>
  <c r="G191" i="22"/>
  <c r="F191" i="22"/>
  <c r="E191" i="22"/>
  <c r="G190" i="22"/>
  <c r="F190" i="22"/>
  <c r="E190" i="22"/>
  <c r="G189" i="22"/>
  <c r="F189" i="22"/>
  <c r="E189" i="22"/>
  <c r="G188" i="22"/>
  <c r="F188" i="22"/>
  <c r="E188" i="22"/>
  <c r="G187" i="22"/>
  <c r="F187" i="22"/>
  <c r="E187" i="22"/>
  <c r="G186" i="22"/>
  <c r="F186" i="22"/>
  <c r="E186" i="22"/>
  <c r="G185" i="22"/>
  <c r="F185" i="22"/>
  <c r="E185" i="22"/>
  <c r="G184" i="22"/>
  <c r="F184" i="22"/>
  <c r="E184" i="22"/>
  <c r="G183" i="22"/>
  <c r="F183" i="22"/>
  <c r="E183" i="22"/>
  <c r="G182" i="22"/>
  <c r="F182" i="22"/>
  <c r="E182" i="22"/>
  <c r="G181" i="22"/>
  <c r="F181" i="22"/>
  <c r="F196" i="22" s="1"/>
  <c r="E181" i="22"/>
  <c r="G180" i="22"/>
  <c r="G196" i="22" s="1"/>
  <c r="F180" i="22"/>
  <c r="E180" i="22"/>
  <c r="E196" i="22" s="1"/>
  <c r="F174" i="22"/>
  <c r="E174" i="22"/>
  <c r="D174" i="22"/>
  <c r="G163" i="22"/>
  <c r="E163" i="22"/>
  <c r="G161" i="22"/>
  <c r="F161" i="22"/>
  <c r="G151" i="22"/>
  <c r="F151" i="22"/>
  <c r="G145" i="22"/>
  <c r="F145" i="22"/>
  <c r="G138" i="22"/>
  <c r="F138" i="22"/>
  <c r="F163" i="22" s="1"/>
  <c r="K99" i="22"/>
  <c r="J99" i="22"/>
  <c r="I99" i="22"/>
  <c r="H99" i="22"/>
  <c r="G99" i="22"/>
  <c r="F99" i="22"/>
  <c r="E99" i="22"/>
  <c r="D99" i="22"/>
  <c r="C99" i="22"/>
  <c r="B99" i="22"/>
  <c r="J92" i="22"/>
  <c r="I92" i="22"/>
  <c r="H92" i="22"/>
  <c r="G92" i="22"/>
  <c r="F92" i="22"/>
  <c r="E92" i="22"/>
  <c r="D92" i="22"/>
  <c r="C92" i="22"/>
  <c r="B92" i="22"/>
  <c r="D60" i="22"/>
  <c r="C60" i="22"/>
  <c r="E38" i="22"/>
  <c r="D38" i="22"/>
  <c r="D28" i="22"/>
  <c r="C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28" i="22" s="1"/>
  <c r="B6" i="8" l="1"/>
  <c r="E55" i="17" l="1"/>
  <c r="G51" i="8" l="1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F68" i="8"/>
  <c r="F69" i="8" s="1"/>
  <c r="B64" i="21"/>
  <c r="B63" i="21"/>
  <c r="B41" i="21"/>
  <c r="B42" i="21" s="1"/>
  <c r="E4" i="21"/>
  <c r="E5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3" i="21"/>
  <c r="F21" i="21"/>
  <c r="D20" i="21"/>
  <c r="D21" i="21" s="1"/>
  <c r="C21" i="21"/>
  <c r="B20" i="21"/>
  <c r="E20" i="21" s="1"/>
  <c r="B65" i="21"/>
  <c r="C64" i="21" s="1"/>
  <c r="F18" i="17"/>
  <c r="F9" i="17"/>
  <c r="F14" i="17"/>
  <c r="F3" i="17"/>
  <c r="C42" i="21" l="1"/>
  <c r="D64" i="21"/>
  <c r="C47" i="21"/>
  <c r="D47" i="21" s="1"/>
  <c r="C49" i="21"/>
  <c r="D49" i="21" s="1"/>
  <c r="C51" i="21"/>
  <c r="D51" i="21" s="1"/>
  <c r="C53" i="21"/>
  <c r="D53" i="21" s="1"/>
  <c r="C55" i="21"/>
  <c r="D55" i="21" s="1"/>
  <c r="C57" i="21"/>
  <c r="D57" i="21" s="1"/>
  <c r="C59" i="21"/>
  <c r="D59" i="21" s="1"/>
  <c r="C61" i="21"/>
  <c r="D61" i="21" s="1"/>
  <c r="C63" i="21"/>
  <c r="D63" i="21" s="1"/>
  <c r="C48" i="21"/>
  <c r="D48" i="21" s="1"/>
  <c r="C50" i="21"/>
  <c r="D50" i="21" s="1"/>
  <c r="C52" i="21"/>
  <c r="D52" i="21" s="1"/>
  <c r="C54" i="21"/>
  <c r="D54" i="21" s="1"/>
  <c r="C56" i="21"/>
  <c r="D56" i="21" s="1"/>
  <c r="C58" i="21"/>
  <c r="D58" i="21" s="1"/>
  <c r="C60" i="21"/>
  <c r="D60" i="21" s="1"/>
  <c r="C62" i="21"/>
  <c r="D62" i="21" s="1"/>
  <c r="C46" i="21"/>
  <c r="D46" i="21" s="1"/>
  <c r="C41" i="21"/>
  <c r="D41" i="21" s="1"/>
  <c r="C39" i="21"/>
  <c r="D39" i="21" s="1"/>
  <c r="C37" i="21"/>
  <c r="D37" i="21" s="1"/>
  <c r="C35" i="21"/>
  <c r="D35" i="21" s="1"/>
  <c r="C33" i="21"/>
  <c r="D33" i="21" s="1"/>
  <c r="C31" i="21"/>
  <c r="D31" i="21" s="1"/>
  <c r="C29" i="21"/>
  <c r="D29" i="21" s="1"/>
  <c r="C27" i="21"/>
  <c r="D27" i="21" s="1"/>
  <c r="C25" i="21"/>
  <c r="D25" i="21" s="1"/>
  <c r="D42" i="21"/>
  <c r="C40" i="21"/>
  <c r="D40" i="21" s="1"/>
  <c r="C38" i="21"/>
  <c r="D38" i="21" s="1"/>
  <c r="C36" i="21"/>
  <c r="D36" i="21" s="1"/>
  <c r="C34" i="21"/>
  <c r="D34" i="21" s="1"/>
  <c r="C32" i="21"/>
  <c r="D32" i="21" s="1"/>
  <c r="C30" i="21"/>
  <c r="D30" i="21" s="1"/>
  <c r="C28" i="21"/>
  <c r="D28" i="21" s="1"/>
  <c r="B21" i="21"/>
  <c r="E21" i="21" s="1"/>
  <c r="D59" i="17"/>
  <c r="C26" i="21" l="1"/>
  <c r="D26" i="21" s="1"/>
  <c r="D24" i="21"/>
  <c r="G21" i="21"/>
  <c r="G16" i="21" s="1"/>
  <c r="H16" i="21" s="1"/>
  <c r="B82" i="21" s="1"/>
  <c r="G7" i="21"/>
  <c r="H7" i="21" s="1"/>
  <c r="B73" i="21" s="1"/>
  <c r="G11" i="21"/>
  <c r="H11" i="21" s="1"/>
  <c r="B77" i="21" s="1"/>
  <c r="G15" i="21"/>
  <c r="H15" i="21" s="1"/>
  <c r="B81" i="21" s="1"/>
  <c r="G19" i="21"/>
  <c r="H19" i="21" s="1"/>
  <c r="B85" i="21" s="1"/>
  <c r="G20" i="21"/>
  <c r="H20" i="21" s="1"/>
  <c r="B86" i="21" s="1"/>
  <c r="G6" i="21"/>
  <c r="H6" i="21" s="1"/>
  <c r="B72" i="21" s="1"/>
  <c r="G10" i="21"/>
  <c r="H10" i="21" s="1"/>
  <c r="B76" i="21" s="1"/>
  <c r="G14" i="21"/>
  <c r="H14" i="21" s="1"/>
  <c r="B80" i="21" s="1"/>
  <c r="G18" i="21"/>
  <c r="H18" i="21" s="1"/>
  <c r="B84" i="21" s="1"/>
  <c r="C68" i="8"/>
  <c r="C69" i="8" s="1"/>
  <c r="F16" i="17"/>
  <c r="F20" i="17"/>
  <c r="D34" i="17"/>
  <c r="F6" i="17"/>
  <c r="F5" i="17"/>
  <c r="F17" i="17"/>
  <c r="F15" i="17"/>
  <c r="F13" i="17"/>
  <c r="F10" i="17"/>
  <c r="F8" i="17"/>
  <c r="F7" i="17"/>
  <c r="F4" i="17"/>
  <c r="D62" i="17"/>
  <c r="D54" i="17"/>
  <c r="D50" i="17"/>
  <c r="G12" i="21" l="1"/>
  <c r="H12" i="21" s="1"/>
  <c r="B78" i="21" s="1"/>
  <c r="G4" i="21"/>
  <c r="H4" i="21" s="1"/>
  <c r="B70" i="21" s="1"/>
  <c r="G13" i="21"/>
  <c r="H13" i="21" s="1"/>
  <c r="B79" i="21" s="1"/>
  <c r="G5" i="21"/>
  <c r="H5" i="21" s="1"/>
  <c r="B71" i="21" s="1"/>
  <c r="D63" i="17"/>
  <c r="H3" i="21"/>
  <c r="H21" i="21"/>
  <c r="B87" i="21" s="1"/>
  <c r="G8" i="21"/>
  <c r="H8" i="21" s="1"/>
  <c r="B74" i="21" s="1"/>
  <c r="G17" i="21"/>
  <c r="H17" i="21" s="1"/>
  <c r="B83" i="21" s="1"/>
  <c r="G9" i="21"/>
  <c r="H9" i="21" s="1"/>
  <c r="B75" i="21" s="1"/>
  <c r="F21" i="17"/>
  <c r="K195" i="3" l="1"/>
  <c r="K76" i="3" l="1"/>
  <c r="K67" i="3" l="1"/>
  <c r="K50" i="3"/>
  <c r="C206" i="3" s="1"/>
  <c r="E67" i="6" l="1"/>
  <c r="B6" i="6" l="1"/>
  <c r="D24" i="1" s="1"/>
  <c r="C70" i="6"/>
  <c r="G350" i="20" l="1"/>
  <c r="H350" i="20" s="1"/>
  <c r="F349" i="20"/>
  <c r="G349" i="20" s="1"/>
  <c r="H349" i="20" s="1"/>
  <c r="F348" i="20"/>
  <c r="G348" i="20" s="1"/>
  <c r="H348" i="20" s="1"/>
  <c r="F347" i="20"/>
  <c r="G347" i="20" s="1"/>
  <c r="H347" i="20" s="1"/>
  <c r="F346" i="20"/>
  <c r="G346" i="20" s="1"/>
  <c r="H346" i="20" s="1"/>
  <c r="F345" i="20"/>
  <c r="G345" i="20" s="1"/>
  <c r="H345" i="20" s="1"/>
  <c r="F344" i="20"/>
  <c r="G344" i="20" s="1"/>
  <c r="H344" i="20" s="1"/>
  <c r="F343" i="20"/>
  <c r="G343" i="20" s="1"/>
  <c r="H343" i="20" s="1"/>
  <c r="F342" i="20"/>
  <c r="G342" i="20" s="1"/>
  <c r="H342" i="20" s="1"/>
  <c r="F341" i="20"/>
  <c r="G341" i="20" s="1"/>
  <c r="H341" i="20" s="1"/>
  <c r="F340" i="20"/>
  <c r="G340" i="20" s="1"/>
  <c r="H340" i="20" s="1"/>
  <c r="F339" i="20"/>
  <c r="G339" i="20" s="1"/>
  <c r="H339" i="20" s="1"/>
  <c r="F338" i="20"/>
  <c r="G338" i="20" s="1"/>
  <c r="H338" i="20" s="1"/>
  <c r="F337" i="20"/>
  <c r="G337" i="20" s="1"/>
  <c r="H337" i="20" s="1"/>
  <c r="F336" i="20"/>
  <c r="G336" i="20" s="1"/>
  <c r="H336" i="20" s="1"/>
  <c r="F335" i="20"/>
  <c r="G335" i="20" s="1"/>
  <c r="H335" i="20" s="1"/>
  <c r="F334" i="20"/>
  <c r="G334" i="20" s="1"/>
  <c r="H334" i="20" s="1"/>
  <c r="F333" i="20"/>
  <c r="G333" i="20" s="1"/>
  <c r="H333" i="20" s="1"/>
  <c r="F332" i="20"/>
  <c r="G332" i="20" s="1"/>
  <c r="H332" i="20" s="1"/>
  <c r="E297" i="20"/>
  <c r="F297" i="20" s="1"/>
  <c r="D295" i="20"/>
  <c r="C295" i="20"/>
  <c r="F293" i="20"/>
  <c r="F289" i="20"/>
  <c r="F285" i="20"/>
  <c r="F281" i="20"/>
  <c r="C214" i="20"/>
  <c r="C213" i="20"/>
  <c r="C212" i="20"/>
  <c r="C211" i="20"/>
  <c r="C210" i="20"/>
  <c r="C209" i="20"/>
  <c r="C208" i="20"/>
  <c r="C207" i="20"/>
  <c r="C206" i="20"/>
  <c r="C205" i="20"/>
  <c r="C204" i="20"/>
  <c r="C203" i="20"/>
  <c r="C202" i="20"/>
  <c r="C201" i="20"/>
  <c r="C200" i="20"/>
  <c r="C199" i="20"/>
  <c r="C198" i="20"/>
  <c r="C197" i="20"/>
  <c r="C189" i="20"/>
  <c r="C188" i="20"/>
  <c r="C187" i="20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38" i="20"/>
  <c r="C137" i="20"/>
  <c r="C136" i="20"/>
  <c r="C135" i="20"/>
  <c r="C134" i="20"/>
  <c r="C133" i="20"/>
  <c r="C132" i="20"/>
  <c r="C131" i="20"/>
  <c r="C130" i="20"/>
  <c r="C129" i="20"/>
  <c r="C128" i="20"/>
  <c r="C127" i="20"/>
  <c r="C126" i="20"/>
  <c r="C125" i="20"/>
  <c r="C124" i="20"/>
  <c r="C123" i="20"/>
  <c r="C122" i="20"/>
  <c r="C121" i="20"/>
  <c r="C120" i="20"/>
  <c r="C104" i="20"/>
  <c r="S85" i="20"/>
  <c r="R85" i="20"/>
  <c r="Q85" i="20"/>
  <c r="P85" i="20"/>
  <c r="O85" i="20"/>
  <c r="N85" i="20"/>
  <c r="M85" i="20"/>
  <c r="L85" i="20"/>
  <c r="K85" i="20"/>
  <c r="T84" i="20"/>
  <c r="C108" i="20" s="1"/>
  <c r="G322" i="20" s="1"/>
  <c r="T83" i="20"/>
  <c r="C107" i="20" s="1"/>
  <c r="T82" i="20"/>
  <c r="C112" i="20" s="1"/>
  <c r="J4" i="20" s="1"/>
  <c r="T81" i="20"/>
  <c r="C111" i="20" s="1"/>
  <c r="T80" i="20"/>
  <c r="C106" i="20" s="1"/>
  <c r="D30" i="1" l="1"/>
  <c r="K4" i="20"/>
  <c r="D28" i="1" s="1"/>
  <c r="J3" i="20"/>
  <c r="C109" i="20"/>
  <c r="C114" i="20" s="1"/>
  <c r="C163" i="20"/>
  <c r="C190" i="20"/>
  <c r="F190" i="20" s="1"/>
  <c r="C215" i="20"/>
  <c r="F279" i="20"/>
  <c r="F283" i="20"/>
  <c r="F287" i="20"/>
  <c r="F291" i="20"/>
  <c r="F295" i="20"/>
  <c r="D139" i="20"/>
  <c r="F137" i="20" s="1"/>
  <c r="E139" i="20"/>
  <c r="F280" i="20"/>
  <c r="F282" i="20"/>
  <c r="F284" i="20"/>
  <c r="F286" i="20"/>
  <c r="F288" i="20"/>
  <c r="F290" i="20"/>
  <c r="F292" i="20"/>
  <c r="F294" i="20"/>
  <c r="F296" i="20"/>
  <c r="T85" i="20"/>
  <c r="I350" i="20"/>
  <c r="I335" i="20" s="1"/>
  <c r="G321" i="20"/>
  <c r="G319" i="20"/>
  <c r="G317" i="20"/>
  <c r="G315" i="20"/>
  <c r="G313" i="20"/>
  <c r="G311" i="20"/>
  <c r="G309" i="20"/>
  <c r="G307" i="20"/>
  <c r="G305" i="20"/>
  <c r="G320" i="20"/>
  <c r="G318" i="20"/>
  <c r="G316" i="20"/>
  <c r="G314" i="20"/>
  <c r="G312" i="20"/>
  <c r="G310" i="20"/>
  <c r="G308" i="20"/>
  <c r="G306" i="20"/>
  <c r="G304" i="20"/>
  <c r="C113" i="20"/>
  <c r="G297" i="20"/>
  <c r="G281" i="20" s="1"/>
  <c r="F134" i="20"/>
  <c r="F130" i="20"/>
  <c r="F126" i="20"/>
  <c r="F122" i="20"/>
  <c r="D164" i="20"/>
  <c r="E166" i="20"/>
  <c r="F191" i="20"/>
  <c r="F189" i="20"/>
  <c r="F187" i="20"/>
  <c r="F185" i="20"/>
  <c r="F183" i="20"/>
  <c r="F181" i="20"/>
  <c r="F179" i="20"/>
  <c r="F177" i="20"/>
  <c r="F175" i="20"/>
  <c r="F215" i="20"/>
  <c r="F214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216" i="20"/>
  <c r="G285" i="20"/>
  <c r="G293" i="20"/>
  <c r="I337" i="20"/>
  <c r="I345" i="20"/>
  <c r="U81" i="20"/>
  <c r="G284" i="20"/>
  <c r="G292" i="20"/>
  <c r="I334" i="20"/>
  <c r="I342" i="20"/>
  <c r="C67" i="5"/>
  <c r="C96" i="5"/>
  <c r="C98" i="5" s="1"/>
  <c r="D79" i="5"/>
  <c r="D80" i="5"/>
  <c r="D81" i="5"/>
  <c r="D82" i="5"/>
  <c r="D83" i="5"/>
  <c r="D84" i="5"/>
  <c r="D85" i="5"/>
  <c r="D86" i="5"/>
  <c r="D88" i="5"/>
  <c r="D89" i="5"/>
  <c r="D90" i="5"/>
  <c r="D91" i="5"/>
  <c r="D92" i="5"/>
  <c r="D93" i="5"/>
  <c r="D94" i="5"/>
  <c r="D87" i="5"/>
  <c r="D78" i="5"/>
  <c r="D95" i="5" s="1"/>
  <c r="G296" i="20" l="1"/>
  <c r="G288" i="20"/>
  <c r="G280" i="20"/>
  <c r="D27" i="1"/>
  <c r="K3" i="20"/>
  <c r="J5" i="20"/>
  <c r="I346" i="20"/>
  <c r="I338" i="20"/>
  <c r="I349" i="20"/>
  <c r="I341" i="20"/>
  <c r="I333" i="20"/>
  <c r="G289" i="20"/>
  <c r="F174" i="20"/>
  <c r="F176" i="20"/>
  <c r="F178" i="20"/>
  <c r="F180" i="20"/>
  <c r="F182" i="20"/>
  <c r="F184" i="20"/>
  <c r="F186" i="20"/>
  <c r="F188" i="20"/>
  <c r="F120" i="20"/>
  <c r="F124" i="20"/>
  <c r="F128" i="20"/>
  <c r="F132" i="20"/>
  <c r="F136" i="20"/>
  <c r="I348" i="20"/>
  <c r="I344" i="20"/>
  <c r="I340" i="20"/>
  <c r="I336" i="20"/>
  <c r="I332" i="20"/>
  <c r="G294" i="20"/>
  <c r="G290" i="20"/>
  <c r="G286" i="20"/>
  <c r="G282" i="20"/>
  <c r="I347" i="20"/>
  <c r="I343" i="20"/>
  <c r="I339" i="20"/>
  <c r="G295" i="20"/>
  <c r="G291" i="20"/>
  <c r="G287" i="20"/>
  <c r="G279" i="20"/>
  <c r="F121" i="20"/>
  <c r="F123" i="20"/>
  <c r="F125" i="20"/>
  <c r="F127" i="20"/>
  <c r="F129" i="20"/>
  <c r="F131" i="20"/>
  <c r="F133" i="20"/>
  <c r="F135" i="20"/>
  <c r="G283" i="20"/>
  <c r="G244" i="20"/>
  <c r="H98" i="20"/>
  <c r="F217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77" i="4"/>
  <c r="C65" i="4"/>
  <c r="C66" i="4"/>
  <c r="C71" i="4"/>
  <c r="I97" i="4"/>
  <c r="J97" i="4" s="1"/>
  <c r="H97" i="4"/>
  <c r="G97" i="4"/>
  <c r="F97" i="4"/>
  <c r="E97" i="4"/>
  <c r="D97" i="4"/>
  <c r="C97" i="4"/>
  <c r="C67" i="2"/>
  <c r="C32" i="1"/>
  <c r="C28" i="1"/>
  <c r="C31" i="1"/>
  <c r="C25" i="1"/>
  <c r="C24" i="1"/>
  <c r="C23" i="1"/>
  <c r="C22" i="1"/>
  <c r="C15" i="1"/>
  <c r="C14" i="1"/>
  <c r="C13" i="1"/>
  <c r="C12" i="1"/>
  <c r="C11" i="1"/>
  <c r="C10" i="1"/>
  <c r="C7" i="1"/>
  <c r="C6" i="1"/>
  <c r="B54" i="18"/>
  <c r="B53" i="18"/>
  <c r="C52" i="10" s="1"/>
  <c r="B50" i="18"/>
  <c r="B67" i="18"/>
  <c r="C66" i="10" s="1"/>
  <c r="B66" i="18"/>
  <c r="C65" i="10" s="1"/>
  <c r="B65" i="18"/>
  <c r="C64" i="10" s="1"/>
  <c r="B51" i="18"/>
  <c r="B52" i="18"/>
  <c r="B55" i="18"/>
  <c r="C54" i="10" s="1"/>
  <c r="B56" i="18"/>
  <c r="B57" i="18"/>
  <c r="C56" i="10" s="1"/>
  <c r="B58" i="18"/>
  <c r="C57" i="10" s="1"/>
  <c r="B59" i="18"/>
  <c r="C58" i="10" s="1"/>
  <c r="B60" i="18"/>
  <c r="B61" i="18"/>
  <c r="C60" i="10" s="1"/>
  <c r="B62" i="18"/>
  <c r="C61" i="10" s="1"/>
  <c r="B63" i="18"/>
  <c r="C62" i="10" s="1"/>
  <c r="B64" i="18"/>
  <c r="C69" i="5"/>
  <c r="C71" i="5" s="1"/>
  <c r="E71" i="5" s="1"/>
  <c r="L144" i="3"/>
  <c r="E221" i="3" s="1"/>
  <c r="L143" i="3"/>
  <c r="E220" i="3" s="1"/>
  <c r="K104" i="3"/>
  <c r="D207" i="3" s="1"/>
  <c r="K105" i="3"/>
  <c r="D208" i="3" s="1"/>
  <c r="K106" i="3"/>
  <c r="D209" i="3" s="1"/>
  <c r="K107" i="3"/>
  <c r="D210" i="3" s="1"/>
  <c r="K108" i="3"/>
  <c r="D211" i="3" s="1"/>
  <c r="K109" i="3"/>
  <c r="D212" i="3" s="1"/>
  <c r="K110" i="3"/>
  <c r="D213" i="3" s="1"/>
  <c r="K111" i="3"/>
  <c r="D214" i="3" s="1"/>
  <c r="K112" i="3"/>
  <c r="D215" i="3" s="1"/>
  <c r="K113" i="3"/>
  <c r="D216" i="3" s="1"/>
  <c r="K114" i="3"/>
  <c r="D217" i="3" s="1"/>
  <c r="K115" i="3"/>
  <c r="D218" i="3" s="1"/>
  <c r="K116" i="3"/>
  <c r="D219" i="3" s="1"/>
  <c r="K103" i="3"/>
  <c r="D206" i="3" s="1"/>
  <c r="D74" i="10"/>
  <c r="C50" i="10"/>
  <c r="C51" i="10"/>
  <c r="C53" i="10"/>
  <c r="C55" i="10"/>
  <c r="C59" i="10"/>
  <c r="C63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C210" i="8"/>
  <c r="E99" i="10"/>
  <c r="E100" i="10"/>
  <c r="E101" i="10"/>
  <c r="E102" i="10"/>
  <c r="E104" i="10"/>
  <c r="E105" i="10"/>
  <c r="E106" i="10"/>
  <c r="E107" i="10"/>
  <c r="B6" i="10" s="1"/>
  <c r="D32" i="1" s="1"/>
  <c r="D49" i="6"/>
  <c r="E49" i="6" s="1"/>
  <c r="D23" i="6" s="1"/>
  <c r="G9" i="12" s="1"/>
  <c r="D65" i="6"/>
  <c r="E65" i="6" s="1"/>
  <c r="D39" i="6" s="1"/>
  <c r="G25" i="12" s="1"/>
  <c r="D63" i="6"/>
  <c r="E63" i="6" s="1"/>
  <c r="D37" i="6" s="1"/>
  <c r="G23" i="12" s="1"/>
  <c r="D61" i="6"/>
  <c r="E61" i="6" s="1"/>
  <c r="D35" i="6" s="1"/>
  <c r="G21" i="12" s="1"/>
  <c r="D59" i="6"/>
  <c r="E59" i="6" s="1"/>
  <c r="D33" i="6" s="1"/>
  <c r="G19" i="12" s="1"/>
  <c r="D57" i="6"/>
  <c r="E57" i="6" s="1"/>
  <c r="D31" i="6" s="1"/>
  <c r="G17" i="12" s="1"/>
  <c r="D55" i="6"/>
  <c r="E55" i="6" s="1"/>
  <c r="D29" i="6" s="1"/>
  <c r="G15" i="12" s="1"/>
  <c r="D53" i="6"/>
  <c r="E53" i="6" s="1"/>
  <c r="D27" i="6" s="1"/>
  <c r="G13" i="12" s="1"/>
  <c r="D51" i="6"/>
  <c r="E51" i="6" s="1"/>
  <c r="D25" i="6" s="1"/>
  <c r="G11" i="12" s="1"/>
  <c r="D66" i="6"/>
  <c r="E66" i="6" s="1"/>
  <c r="D40" i="6" s="1"/>
  <c r="G26" i="12" s="1"/>
  <c r="D64" i="6"/>
  <c r="E64" i="6" s="1"/>
  <c r="D38" i="6" s="1"/>
  <c r="G24" i="12" s="1"/>
  <c r="D62" i="6"/>
  <c r="E62" i="6" s="1"/>
  <c r="D36" i="6" s="1"/>
  <c r="G22" i="12" s="1"/>
  <c r="D60" i="6"/>
  <c r="E60" i="6" s="1"/>
  <c r="D34" i="6" s="1"/>
  <c r="G20" i="12" s="1"/>
  <c r="D58" i="6"/>
  <c r="E58" i="6" s="1"/>
  <c r="D32" i="6" s="1"/>
  <c r="G18" i="12" s="1"/>
  <c r="D56" i="6"/>
  <c r="E56" i="6" s="1"/>
  <c r="D30" i="6" s="1"/>
  <c r="G16" i="12" s="1"/>
  <c r="D54" i="6"/>
  <c r="E54" i="6" s="1"/>
  <c r="D28" i="6" s="1"/>
  <c r="G14" i="12" s="1"/>
  <c r="D52" i="6"/>
  <c r="E52" i="6" s="1"/>
  <c r="D26" i="6" s="1"/>
  <c r="G12" i="12" s="1"/>
  <c r="D50" i="6"/>
  <c r="E50" i="6" s="1"/>
  <c r="D24" i="6" s="1"/>
  <c r="G10" i="12" s="1"/>
  <c r="D67" i="6"/>
  <c r="D48" i="4"/>
  <c r="E48" i="4" s="1"/>
  <c r="D50" i="4"/>
  <c r="L129" i="3"/>
  <c r="E206" i="3" s="1"/>
  <c r="K155" i="3"/>
  <c r="F206" i="3" s="1"/>
  <c r="G206" i="3"/>
  <c r="H206" i="3"/>
  <c r="I206" i="3"/>
  <c r="K51" i="3"/>
  <c r="K77" i="3"/>
  <c r="L130" i="3"/>
  <c r="K156" i="3"/>
  <c r="G207" i="3"/>
  <c r="H207" i="3"/>
  <c r="I207" i="3"/>
  <c r="K52" i="3"/>
  <c r="K78" i="3"/>
  <c r="L131" i="3"/>
  <c r="E208" i="3" s="1"/>
  <c r="K157" i="3"/>
  <c r="F208" i="3" s="1"/>
  <c r="G208" i="3"/>
  <c r="H208" i="3"/>
  <c r="I208" i="3"/>
  <c r="K53" i="3"/>
  <c r="K79" i="3"/>
  <c r="L132" i="3"/>
  <c r="E209" i="3" s="1"/>
  <c r="K158" i="3"/>
  <c r="F209" i="3" s="1"/>
  <c r="G209" i="3"/>
  <c r="H209" i="3"/>
  <c r="I209" i="3"/>
  <c r="K54" i="3"/>
  <c r="K80" i="3"/>
  <c r="L133" i="3"/>
  <c r="E210" i="3" s="1"/>
  <c r="K159" i="3"/>
  <c r="F210" i="3" s="1"/>
  <c r="G210" i="3"/>
  <c r="H210" i="3"/>
  <c r="I210" i="3"/>
  <c r="K55" i="3"/>
  <c r="K81" i="3"/>
  <c r="L134" i="3"/>
  <c r="E211" i="3" s="1"/>
  <c r="K160" i="3"/>
  <c r="F211" i="3" s="1"/>
  <c r="G211" i="3"/>
  <c r="H211" i="3"/>
  <c r="I211" i="3"/>
  <c r="K56" i="3"/>
  <c r="K82" i="3"/>
  <c r="L135" i="3"/>
  <c r="E212" i="3" s="1"/>
  <c r="K161" i="3"/>
  <c r="F212" i="3" s="1"/>
  <c r="G212" i="3"/>
  <c r="H212" i="3"/>
  <c r="I212" i="3"/>
  <c r="K57" i="3"/>
  <c r="K83" i="3"/>
  <c r="L136" i="3"/>
  <c r="E213" i="3" s="1"/>
  <c r="K162" i="3"/>
  <c r="F213" i="3" s="1"/>
  <c r="G213" i="3"/>
  <c r="H213" i="3"/>
  <c r="I213" i="3"/>
  <c r="K58" i="3"/>
  <c r="K84" i="3"/>
  <c r="L137" i="3"/>
  <c r="E214" i="3" s="1"/>
  <c r="K163" i="3"/>
  <c r="F214" i="3" s="1"/>
  <c r="G214" i="3"/>
  <c r="H214" i="3"/>
  <c r="I214" i="3"/>
  <c r="K59" i="3"/>
  <c r="K85" i="3"/>
  <c r="L138" i="3"/>
  <c r="E215" i="3" s="1"/>
  <c r="K164" i="3"/>
  <c r="F215" i="3" s="1"/>
  <c r="G215" i="3"/>
  <c r="H215" i="3"/>
  <c r="I215" i="3"/>
  <c r="K60" i="3"/>
  <c r="K86" i="3"/>
  <c r="L139" i="3"/>
  <c r="E216" i="3" s="1"/>
  <c r="K165" i="3"/>
  <c r="F216" i="3" s="1"/>
  <c r="G216" i="3"/>
  <c r="H216" i="3"/>
  <c r="I216" i="3"/>
  <c r="K61" i="3"/>
  <c r="K87" i="3"/>
  <c r="L140" i="3"/>
  <c r="E217" i="3" s="1"/>
  <c r="K166" i="3"/>
  <c r="F217" i="3" s="1"/>
  <c r="G217" i="3"/>
  <c r="H217" i="3"/>
  <c r="I217" i="3"/>
  <c r="K62" i="3"/>
  <c r="K88" i="3"/>
  <c r="L141" i="3"/>
  <c r="E218" i="3" s="1"/>
  <c r="F218" i="3"/>
  <c r="G218" i="3"/>
  <c r="H218" i="3"/>
  <c r="I218" i="3"/>
  <c r="K63" i="3"/>
  <c r="K89" i="3"/>
  <c r="L142" i="3"/>
  <c r="E219" i="3" s="1"/>
  <c r="K168" i="3"/>
  <c r="F219" i="3" s="1"/>
  <c r="G219" i="3"/>
  <c r="H219" i="3"/>
  <c r="I219" i="3"/>
  <c r="K64" i="3"/>
  <c r="K90" i="3"/>
  <c r="K117" i="3"/>
  <c r="D220" i="3" s="1"/>
  <c r="K169" i="3"/>
  <c r="F220" i="3" s="1"/>
  <c r="G220" i="3"/>
  <c r="H220" i="3"/>
  <c r="I220" i="3"/>
  <c r="K65" i="3"/>
  <c r="K91" i="3"/>
  <c r="K118" i="3"/>
  <c r="D221" i="3" s="1"/>
  <c r="K170" i="3"/>
  <c r="F221" i="3" s="1"/>
  <c r="G221" i="3"/>
  <c r="H221" i="3"/>
  <c r="I221" i="3"/>
  <c r="K66" i="3"/>
  <c r="K92" i="3"/>
  <c r="K119" i="3"/>
  <c r="D222" i="3" s="1"/>
  <c r="L145" i="3"/>
  <c r="E222" i="3" s="1"/>
  <c r="K171" i="3"/>
  <c r="F222" i="3" s="1"/>
  <c r="G222" i="3"/>
  <c r="H222" i="3"/>
  <c r="I222" i="3"/>
  <c r="K93" i="3"/>
  <c r="C223" i="3" s="1"/>
  <c r="K120" i="3"/>
  <c r="D223" i="3" s="1"/>
  <c r="L146" i="3"/>
  <c r="E223" i="3" s="1"/>
  <c r="K172" i="3"/>
  <c r="F223" i="3" s="1"/>
  <c r="G223" i="3"/>
  <c r="H223" i="3"/>
  <c r="I223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6" i="3"/>
  <c r="K197" i="3"/>
  <c r="K198" i="3"/>
  <c r="J199" i="3"/>
  <c r="I199" i="3"/>
  <c r="H199" i="3"/>
  <c r="G199" i="3"/>
  <c r="F199" i="3"/>
  <c r="J173" i="3"/>
  <c r="I173" i="3"/>
  <c r="H173" i="3"/>
  <c r="G173" i="3"/>
  <c r="F173" i="3"/>
  <c r="H121" i="3"/>
  <c r="I121" i="3"/>
  <c r="J121" i="3"/>
  <c r="D51" i="2"/>
  <c r="D54" i="2"/>
  <c r="D55" i="2"/>
  <c r="D56" i="2"/>
  <c r="D57" i="2"/>
  <c r="D58" i="2"/>
  <c r="D59" i="2"/>
  <c r="D60" i="2"/>
  <c r="D61" i="2"/>
  <c r="D62" i="2"/>
  <c r="D63" i="2"/>
  <c r="D64" i="2"/>
  <c r="D65" i="2"/>
  <c r="D49" i="2"/>
  <c r="D48" i="2"/>
  <c r="D53" i="2"/>
  <c r="D52" i="2"/>
  <c r="D50" i="2"/>
  <c r="E34" i="6"/>
  <c r="E30" i="6"/>
  <c r="D64" i="4"/>
  <c r="D61" i="4"/>
  <c r="D65" i="4"/>
  <c r="D63" i="4"/>
  <c r="D58" i="4"/>
  <c r="D62" i="4"/>
  <c r="D60" i="4"/>
  <c r="D56" i="4"/>
  <c r="D59" i="4"/>
  <c r="D57" i="4"/>
  <c r="D55" i="4"/>
  <c r="D54" i="4"/>
  <c r="D53" i="4"/>
  <c r="D52" i="4"/>
  <c r="D51" i="4"/>
  <c r="D49" i="4"/>
  <c r="E40" i="6"/>
  <c r="E38" i="6"/>
  <c r="E36" i="6"/>
  <c r="E32" i="6"/>
  <c r="E28" i="6"/>
  <c r="E24" i="6"/>
  <c r="E39" i="6"/>
  <c r="E37" i="6"/>
  <c r="E35" i="6"/>
  <c r="E33" i="6"/>
  <c r="E31" i="6"/>
  <c r="E29" i="6"/>
  <c r="E27" i="6"/>
  <c r="E25" i="6"/>
  <c r="E26" i="6"/>
  <c r="D66" i="4"/>
  <c r="E50" i="4"/>
  <c r="F50" i="4" s="1"/>
  <c r="D25" i="4" s="1"/>
  <c r="E54" i="4"/>
  <c r="F54" i="4"/>
  <c r="D29" i="4" s="1"/>
  <c r="E56" i="4"/>
  <c r="F56" i="4" s="1"/>
  <c r="D31" i="4" s="1"/>
  <c r="E58" i="4"/>
  <c r="F58" i="4"/>
  <c r="D33" i="4" s="1"/>
  <c r="E60" i="4"/>
  <c r="F60" i="4" s="1"/>
  <c r="D35" i="4" s="1"/>
  <c r="E62" i="4"/>
  <c r="F62" i="4"/>
  <c r="D37" i="4" s="1"/>
  <c r="E64" i="4"/>
  <c r="F64" i="4" s="1"/>
  <c r="D39" i="4" s="1"/>
  <c r="E49" i="4"/>
  <c r="E51" i="4"/>
  <c r="F51" i="4" s="1"/>
  <c r="D26" i="4" s="1"/>
  <c r="E53" i="4"/>
  <c r="F53" i="4"/>
  <c r="D28" i="4" s="1"/>
  <c r="E55" i="4"/>
  <c r="F55" i="4" s="1"/>
  <c r="D30" i="4" s="1"/>
  <c r="E57" i="4"/>
  <c r="F57" i="4"/>
  <c r="D32" i="4" s="1"/>
  <c r="E59" i="4"/>
  <c r="F59" i="4" s="1"/>
  <c r="D34" i="4" s="1"/>
  <c r="E61" i="4"/>
  <c r="F61" i="4"/>
  <c r="D36" i="4" s="1"/>
  <c r="E63" i="4"/>
  <c r="F63" i="4" s="1"/>
  <c r="D38" i="4" s="1"/>
  <c r="E65" i="4"/>
  <c r="F65" i="4"/>
  <c r="D40" i="4" s="1"/>
  <c r="D41" i="6"/>
  <c r="G27" i="12" s="1"/>
  <c r="E23" i="6"/>
  <c r="E41" i="6"/>
  <c r="F26" i="6" s="1"/>
  <c r="G26" i="6" s="1"/>
  <c r="F49" i="4"/>
  <c r="D24" i="4" s="1"/>
  <c r="E52" i="4"/>
  <c r="F52" i="4" s="1"/>
  <c r="D27" i="4" s="1"/>
  <c r="F39" i="6"/>
  <c r="G39" i="6" s="1"/>
  <c r="F29" i="6"/>
  <c r="G29" i="6" s="1"/>
  <c r="F36" i="6"/>
  <c r="G36" i="6" s="1"/>
  <c r="D63" i="5"/>
  <c r="D62" i="5"/>
  <c r="D64" i="5"/>
  <c r="D52" i="5"/>
  <c r="D59" i="5"/>
  <c r="D55" i="5"/>
  <c r="D50" i="5"/>
  <c r="D65" i="5"/>
  <c r="D56" i="5"/>
  <c r="D60" i="5"/>
  <c r="D61" i="5"/>
  <c r="D51" i="5"/>
  <c r="D57" i="5"/>
  <c r="D66" i="5"/>
  <c r="D53" i="5"/>
  <c r="E40" i="4"/>
  <c r="E26" i="12"/>
  <c r="E38" i="4"/>
  <c r="E24" i="12"/>
  <c r="E32" i="4"/>
  <c r="E18" i="12"/>
  <c r="E16" i="12"/>
  <c r="E30" i="4"/>
  <c r="E28" i="4"/>
  <c r="E14" i="12"/>
  <c r="E39" i="4"/>
  <c r="E25" i="12"/>
  <c r="E37" i="4"/>
  <c r="E23" i="12"/>
  <c r="E31" i="4"/>
  <c r="E17" i="12"/>
  <c r="E29" i="4"/>
  <c r="E15" i="12"/>
  <c r="E10" i="12"/>
  <c r="E24" i="4"/>
  <c r="E36" i="4"/>
  <c r="E22" i="12"/>
  <c r="E34" i="4"/>
  <c r="E20" i="12"/>
  <c r="E26" i="4"/>
  <c r="E12" i="12"/>
  <c r="E35" i="4"/>
  <c r="E21" i="12"/>
  <c r="E33" i="4"/>
  <c r="E19" i="12"/>
  <c r="E25" i="4"/>
  <c r="E11" i="12"/>
  <c r="F48" i="4"/>
  <c r="E66" i="4"/>
  <c r="D23" i="4"/>
  <c r="F66" i="4"/>
  <c r="B6" i="4" s="1"/>
  <c r="D22" i="1" s="1"/>
  <c r="D41" i="4"/>
  <c r="E23" i="4"/>
  <c r="E9" i="12"/>
  <c r="E41" i="4"/>
  <c r="E27" i="12"/>
  <c r="F25" i="4"/>
  <c r="G25" i="4" s="1"/>
  <c r="F34" i="4"/>
  <c r="G34" i="4" s="1"/>
  <c r="F41" i="4"/>
  <c r="F23" i="4"/>
  <c r="G23" i="4"/>
  <c r="F40" i="4"/>
  <c r="G40" i="4"/>
  <c r="F38" i="4"/>
  <c r="G38" i="4"/>
  <c r="F29" i="4"/>
  <c r="G29" i="4"/>
  <c r="F32" i="4"/>
  <c r="G32" i="4"/>
  <c r="F24" i="4"/>
  <c r="G24" i="4"/>
  <c r="F35" i="4"/>
  <c r="G35" i="4"/>
  <c r="F26" i="4"/>
  <c r="G26" i="4"/>
  <c r="F37" i="4"/>
  <c r="G37" i="4"/>
  <c r="F30" i="4"/>
  <c r="G30" i="4"/>
  <c r="F33" i="4"/>
  <c r="G33" i="4"/>
  <c r="F36" i="4"/>
  <c r="G36" i="4"/>
  <c r="F28" i="4"/>
  <c r="G28" i="4"/>
  <c r="F39" i="4"/>
  <c r="G39" i="4"/>
  <c r="F31" i="4"/>
  <c r="G31" i="4"/>
  <c r="F65" i="10" l="1"/>
  <c r="F62" i="10"/>
  <c r="F51" i="10"/>
  <c r="F64" i="10"/>
  <c r="F66" i="10"/>
  <c r="F52" i="10"/>
  <c r="C49" i="10"/>
  <c r="K107" i="10"/>
  <c r="E74" i="10" s="1"/>
  <c r="E91" i="10"/>
  <c r="E75" i="10"/>
  <c r="E76" i="10"/>
  <c r="E85" i="10"/>
  <c r="E82" i="10"/>
  <c r="E79" i="10"/>
  <c r="E80" i="10"/>
  <c r="E89" i="10"/>
  <c r="D38" i="10" s="1"/>
  <c r="E90" i="10"/>
  <c r="F138" i="20"/>
  <c r="F192" i="20"/>
  <c r="D25" i="1"/>
  <c r="K5" i="20"/>
  <c r="A4" i="20" s="1"/>
  <c r="G224" i="3"/>
  <c r="I224" i="3"/>
  <c r="C213" i="3"/>
  <c r="F24" i="6"/>
  <c r="G24" i="6" s="1"/>
  <c r="F23" i="6"/>
  <c r="G23" i="6" s="1"/>
  <c r="G41" i="6" s="1"/>
  <c r="F41" i="6"/>
  <c r="J213" i="3"/>
  <c r="K213" i="3" s="1"/>
  <c r="F207" i="3"/>
  <c r="F224" i="3" s="1"/>
  <c r="K173" i="3"/>
  <c r="C218" i="3"/>
  <c r="J218" i="3" s="1"/>
  <c r="K218" i="3" s="1"/>
  <c r="K94" i="3"/>
  <c r="H224" i="3"/>
  <c r="C221" i="3"/>
  <c r="J221" i="3" s="1"/>
  <c r="K221" i="3" s="1"/>
  <c r="C219" i="3"/>
  <c r="J219" i="3" s="1"/>
  <c r="K219" i="3" s="1"/>
  <c r="C215" i="3"/>
  <c r="J215" i="3" s="1"/>
  <c r="K215" i="3" s="1"/>
  <c r="C211" i="3"/>
  <c r="J211" i="3" s="1"/>
  <c r="K211" i="3" s="1"/>
  <c r="C208" i="3"/>
  <c r="J208" i="3" s="1"/>
  <c r="K208" i="3" s="1"/>
  <c r="C8" i="1"/>
  <c r="C209" i="3"/>
  <c r="J209" i="3" s="1"/>
  <c r="K209" i="3" s="1"/>
  <c r="C222" i="3"/>
  <c r="J222" i="3" s="1"/>
  <c r="K222" i="3" s="1"/>
  <c r="C220" i="3"/>
  <c r="J220" i="3" s="1"/>
  <c r="K220" i="3" s="1"/>
  <c r="C216" i="3"/>
  <c r="J216" i="3" s="1"/>
  <c r="K216" i="3" s="1"/>
  <c r="C214" i="3"/>
  <c r="J214" i="3" s="1"/>
  <c r="K214" i="3" s="1"/>
  <c r="C207" i="3"/>
  <c r="E13" i="12"/>
  <c r="E27" i="4"/>
  <c r="F27" i="4" s="1"/>
  <c r="G27" i="4" s="1"/>
  <c r="G41" i="4" s="1"/>
  <c r="B6" i="2"/>
  <c r="E68" i="2" s="1"/>
  <c r="F38" i="6"/>
  <c r="G38" i="6" s="1"/>
  <c r="F40" i="6"/>
  <c r="G40" i="6" s="1"/>
  <c r="F30" i="6"/>
  <c r="G30" i="6" s="1"/>
  <c r="F37" i="6"/>
  <c r="G37" i="6" s="1"/>
  <c r="F31" i="6"/>
  <c r="G31" i="6" s="1"/>
  <c r="F35" i="6"/>
  <c r="G35" i="6" s="1"/>
  <c r="F25" i="6"/>
  <c r="G25" i="6" s="1"/>
  <c r="F32" i="6"/>
  <c r="G32" i="6" s="1"/>
  <c r="D66" i="2"/>
  <c r="B68" i="18"/>
  <c r="C51" i="18" s="1"/>
  <c r="J223" i="3"/>
  <c r="J206" i="3"/>
  <c r="K206" i="3" s="1"/>
  <c r="C16" i="1"/>
  <c r="C33" i="1"/>
  <c r="K199" i="3"/>
  <c r="C217" i="3"/>
  <c r="J217" i="3" s="1"/>
  <c r="K217" i="3" s="1"/>
  <c r="C212" i="3"/>
  <c r="C210" i="3"/>
  <c r="J210" i="3" s="1"/>
  <c r="K210" i="3" s="1"/>
  <c r="E207" i="3"/>
  <c r="L147" i="3"/>
  <c r="K223" i="3"/>
  <c r="K121" i="3"/>
  <c r="E224" i="3"/>
  <c r="D224" i="3"/>
  <c r="K68" i="3"/>
  <c r="F27" i="6"/>
  <c r="G27" i="6" s="1"/>
  <c r="F33" i="6"/>
  <c r="G33" i="6" s="1"/>
  <c r="F34" i="6"/>
  <c r="G34" i="6" s="1"/>
  <c r="F28" i="6"/>
  <c r="G28" i="6" s="1"/>
  <c r="F165" i="20"/>
  <c r="B6" i="3"/>
  <c r="M226" i="3" s="1"/>
  <c r="C18" i="1"/>
  <c r="G242" i="20"/>
  <c r="H96" i="20" s="1"/>
  <c r="G240" i="20"/>
  <c r="H94" i="20" s="1"/>
  <c r="G238" i="20"/>
  <c r="H92" i="20" s="1"/>
  <c r="G236" i="20"/>
  <c r="H90" i="20" s="1"/>
  <c r="G234" i="20"/>
  <c r="H88" i="20" s="1"/>
  <c r="G232" i="20"/>
  <c r="H86" i="20" s="1"/>
  <c r="G230" i="20"/>
  <c r="H84" i="20" s="1"/>
  <c r="G228" i="20"/>
  <c r="H82" i="20" s="1"/>
  <c r="G226" i="20"/>
  <c r="H80" i="20" s="1"/>
  <c r="G243" i="20"/>
  <c r="H97" i="20" s="1"/>
  <c r="G241" i="20"/>
  <c r="H95" i="20" s="1"/>
  <c r="G239" i="20"/>
  <c r="H93" i="20" s="1"/>
  <c r="G237" i="20"/>
  <c r="H91" i="20" s="1"/>
  <c r="G235" i="20"/>
  <c r="H89" i="20" s="1"/>
  <c r="G233" i="20"/>
  <c r="H87" i="20" s="1"/>
  <c r="G231" i="20"/>
  <c r="H85" i="20" s="1"/>
  <c r="G229" i="20"/>
  <c r="H83" i="20" s="1"/>
  <c r="G227" i="20"/>
  <c r="H81" i="20" s="1"/>
  <c r="E50" i="5"/>
  <c r="F50" i="5" s="1"/>
  <c r="D24" i="5" s="1"/>
  <c r="E59" i="5"/>
  <c r="F59" i="5" s="1"/>
  <c r="D33" i="5" s="1"/>
  <c r="F19" i="12" s="1"/>
  <c r="E64" i="5"/>
  <c r="F64" i="5" s="1"/>
  <c r="D38" i="5" s="1"/>
  <c r="E63" i="5"/>
  <c r="F63" i="5" s="1"/>
  <c r="D37" i="5" s="1"/>
  <c r="F23" i="12" s="1"/>
  <c r="E53" i="5"/>
  <c r="F53" i="5" s="1"/>
  <c r="D27" i="5" s="1"/>
  <c r="E66" i="5"/>
  <c r="F66" i="5" s="1"/>
  <c r="D40" i="5" s="1"/>
  <c r="E40" i="5" s="1"/>
  <c r="E57" i="5"/>
  <c r="F57" i="5" s="1"/>
  <c r="D31" i="5" s="1"/>
  <c r="F17" i="12" s="1"/>
  <c r="E51" i="5"/>
  <c r="F51" i="5" s="1"/>
  <c r="D25" i="5" s="1"/>
  <c r="E25" i="5" s="1"/>
  <c r="E61" i="5"/>
  <c r="F61" i="5" s="1"/>
  <c r="D35" i="5" s="1"/>
  <c r="F21" i="12" s="1"/>
  <c r="E60" i="5"/>
  <c r="F60" i="5" s="1"/>
  <c r="D34" i="5" s="1"/>
  <c r="E56" i="5"/>
  <c r="F56" i="5" s="1"/>
  <c r="D30" i="5" s="1"/>
  <c r="E65" i="5"/>
  <c r="F65" i="5" s="1"/>
  <c r="D39" i="5" s="1"/>
  <c r="E55" i="5"/>
  <c r="F55" i="5" s="1"/>
  <c r="D29" i="5" s="1"/>
  <c r="E52" i="5"/>
  <c r="F52" i="5" s="1"/>
  <c r="D26" i="5" s="1"/>
  <c r="E26" i="5" s="1"/>
  <c r="E62" i="5"/>
  <c r="F62" i="5" s="1"/>
  <c r="D36" i="5" s="1"/>
  <c r="F26" i="12"/>
  <c r="F10" i="12"/>
  <c r="E24" i="5"/>
  <c r="F24" i="12"/>
  <c r="E38" i="5"/>
  <c r="E29" i="5"/>
  <c r="F15" i="12"/>
  <c r="E36" i="5"/>
  <c r="F22" i="12"/>
  <c r="E35" i="5"/>
  <c r="E31" i="5"/>
  <c r="D49" i="5"/>
  <c r="D58" i="5"/>
  <c r="E58" i="5" s="1"/>
  <c r="F58" i="5" s="1"/>
  <c r="D32" i="5" s="1"/>
  <c r="D54" i="5"/>
  <c r="E54" i="5" s="1"/>
  <c r="F54" i="5" s="1"/>
  <c r="D28" i="5" s="1"/>
  <c r="C70" i="5"/>
  <c r="E77" i="10" l="1"/>
  <c r="E92" i="10" s="1"/>
  <c r="E78" i="10"/>
  <c r="E84" i="10"/>
  <c r="E83" i="10"/>
  <c r="E81" i="10"/>
  <c r="E86" i="10"/>
  <c r="E88" i="10"/>
  <c r="E87" i="10"/>
  <c r="D26" i="10"/>
  <c r="E26" i="10" s="1"/>
  <c r="F57" i="10"/>
  <c r="F60" i="10"/>
  <c r="D34" i="10" s="1"/>
  <c r="J20" i="12" s="1"/>
  <c r="F53" i="10"/>
  <c r="D27" i="10" s="1"/>
  <c r="F61" i="10"/>
  <c r="D35" i="10" s="1"/>
  <c r="F56" i="10"/>
  <c r="D36" i="10"/>
  <c r="J22" i="12" s="1"/>
  <c r="D39" i="10"/>
  <c r="D31" i="10"/>
  <c r="J17" i="12" s="1"/>
  <c r="D25" i="10"/>
  <c r="J11" i="12" s="1"/>
  <c r="D40" i="10"/>
  <c r="J26" i="12" s="1"/>
  <c r="F50" i="10"/>
  <c r="D24" i="10" s="1"/>
  <c r="F55" i="10"/>
  <c r="D29" i="10" s="1"/>
  <c r="F59" i="10"/>
  <c r="F63" i="10"/>
  <c r="D37" i="10" s="1"/>
  <c r="F54" i="10"/>
  <c r="D28" i="10" s="1"/>
  <c r="F58" i="10"/>
  <c r="D32" i="10" s="1"/>
  <c r="F49" i="10"/>
  <c r="C67" i="10"/>
  <c r="F67" i="10" s="1"/>
  <c r="D49" i="10"/>
  <c r="J12" i="12"/>
  <c r="J24" i="12"/>
  <c r="E38" i="10"/>
  <c r="D23" i="10"/>
  <c r="C224" i="3"/>
  <c r="J212" i="3"/>
  <c r="K212" i="3" s="1"/>
  <c r="C35" i="1"/>
  <c r="E63" i="2"/>
  <c r="D38" i="2" s="1"/>
  <c r="C24" i="12" s="1"/>
  <c r="E65" i="2"/>
  <c r="D40" i="2" s="1"/>
  <c r="C26" i="12" s="1"/>
  <c r="E57" i="2"/>
  <c r="D32" i="2" s="1"/>
  <c r="C18" i="12" s="1"/>
  <c r="E48" i="2"/>
  <c r="E58" i="2"/>
  <c r="D33" i="2" s="1"/>
  <c r="C19" i="12" s="1"/>
  <c r="E50" i="2"/>
  <c r="D25" i="2" s="1"/>
  <c r="E25" i="2" s="1"/>
  <c r="E61" i="2"/>
  <c r="D36" i="2" s="1"/>
  <c r="C22" i="12" s="1"/>
  <c r="E53" i="2"/>
  <c r="D28" i="2" s="1"/>
  <c r="C14" i="12" s="1"/>
  <c r="E62" i="2"/>
  <c r="D37" i="2" s="1"/>
  <c r="C23" i="12" s="1"/>
  <c r="E54" i="2"/>
  <c r="D29" i="2" s="1"/>
  <c r="E29" i="2" s="1"/>
  <c r="E49" i="2"/>
  <c r="D24" i="2" s="1"/>
  <c r="C10" i="12" s="1"/>
  <c r="E52" i="2"/>
  <c r="D27" i="2" s="1"/>
  <c r="E27" i="2" s="1"/>
  <c r="E56" i="2"/>
  <c r="D31" i="2" s="1"/>
  <c r="E31" i="2" s="1"/>
  <c r="E60" i="2"/>
  <c r="D35" i="2" s="1"/>
  <c r="E35" i="2" s="1"/>
  <c r="E64" i="2"/>
  <c r="D39" i="2" s="1"/>
  <c r="C25" i="12" s="1"/>
  <c r="E51" i="2"/>
  <c r="D26" i="2" s="1"/>
  <c r="E26" i="2" s="1"/>
  <c r="E55" i="2"/>
  <c r="D30" i="2" s="1"/>
  <c r="E30" i="2" s="1"/>
  <c r="E59" i="2"/>
  <c r="D34" i="2" s="1"/>
  <c r="E34" i="2" s="1"/>
  <c r="J207" i="3"/>
  <c r="K207" i="3" s="1"/>
  <c r="K224" i="3" s="1"/>
  <c r="L206" i="3" s="1"/>
  <c r="D50" i="10"/>
  <c r="D51" i="18"/>
  <c r="C66" i="18"/>
  <c r="C62" i="18"/>
  <c r="C58" i="18"/>
  <c r="C54" i="18"/>
  <c r="C65" i="18"/>
  <c r="C61" i="18"/>
  <c r="C57" i="18"/>
  <c r="C53" i="18"/>
  <c r="C64" i="18"/>
  <c r="C60" i="18"/>
  <c r="C56" i="18"/>
  <c r="C52" i="18"/>
  <c r="C67" i="18"/>
  <c r="C63" i="18"/>
  <c r="C59" i="18"/>
  <c r="C55" i="18"/>
  <c r="C11" i="12"/>
  <c r="D23" i="2"/>
  <c r="E40" i="2"/>
  <c r="E24" i="2"/>
  <c r="C13" i="12"/>
  <c r="C17" i="12"/>
  <c r="C21" i="12"/>
  <c r="E39" i="2"/>
  <c r="C12" i="12"/>
  <c r="C16" i="12"/>
  <c r="C20" i="12"/>
  <c r="E38" i="2"/>
  <c r="F249" i="20"/>
  <c r="C249" i="20"/>
  <c r="F253" i="20"/>
  <c r="C253" i="20"/>
  <c r="F257" i="20"/>
  <c r="C257" i="20"/>
  <c r="F261" i="20"/>
  <c r="C261" i="20"/>
  <c r="F265" i="20"/>
  <c r="C265" i="20"/>
  <c r="F250" i="20"/>
  <c r="C250" i="20"/>
  <c r="F254" i="20"/>
  <c r="C254" i="20"/>
  <c r="F258" i="20"/>
  <c r="C258" i="20"/>
  <c r="F262" i="20"/>
  <c r="C262" i="20"/>
  <c r="F251" i="20"/>
  <c r="C251" i="20"/>
  <c r="F255" i="20"/>
  <c r="C255" i="20"/>
  <c r="F259" i="20"/>
  <c r="C259" i="20"/>
  <c r="F263" i="20"/>
  <c r="C263" i="20"/>
  <c r="F248" i="20"/>
  <c r="D23" i="20" s="1"/>
  <c r="H9" i="12" s="1"/>
  <c r="C248" i="20"/>
  <c r="F252" i="20"/>
  <c r="C252" i="20"/>
  <c r="F256" i="20"/>
  <c r="C256" i="20"/>
  <c r="F260" i="20"/>
  <c r="C260" i="20"/>
  <c r="F264" i="20"/>
  <c r="C264" i="20"/>
  <c r="E37" i="5"/>
  <c r="F12" i="12"/>
  <c r="E33" i="5"/>
  <c r="E39" i="5"/>
  <c r="F25" i="12"/>
  <c r="E34" i="5"/>
  <c r="F20" i="12"/>
  <c r="F11" i="12"/>
  <c r="F16" i="12"/>
  <c r="E30" i="5"/>
  <c r="F13" i="12"/>
  <c r="E27" i="5"/>
  <c r="E28" i="5"/>
  <c r="F14" i="12"/>
  <c r="E49" i="5"/>
  <c r="D67" i="5"/>
  <c r="E32" i="5"/>
  <c r="F18" i="12"/>
  <c r="D33" i="10" l="1"/>
  <c r="J19" i="12" s="1"/>
  <c r="D30" i="10"/>
  <c r="E31" i="10"/>
  <c r="E25" i="10"/>
  <c r="E36" i="10"/>
  <c r="E30" i="10"/>
  <c r="J16" i="12"/>
  <c r="E27" i="10"/>
  <c r="J13" i="12"/>
  <c r="J21" i="12"/>
  <c r="E35" i="10"/>
  <c r="E40" i="10"/>
  <c r="E34" i="10"/>
  <c r="J14" i="12"/>
  <c r="E28" i="10"/>
  <c r="E33" i="10"/>
  <c r="J10" i="12"/>
  <c r="E24" i="10"/>
  <c r="J18" i="12"/>
  <c r="E32" i="10"/>
  <c r="J23" i="12"/>
  <c r="E37" i="10"/>
  <c r="J15" i="12"/>
  <c r="E29" i="10"/>
  <c r="J25" i="12"/>
  <c r="E39" i="10"/>
  <c r="E23" i="10"/>
  <c r="D41" i="10"/>
  <c r="E41" i="10" s="1"/>
  <c r="J9" i="12"/>
  <c r="D34" i="20"/>
  <c r="H20" i="12" s="1"/>
  <c r="D37" i="20"/>
  <c r="H23" i="12" s="1"/>
  <c r="D33" i="20"/>
  <c r="H19" i="12" s="1"/>
  <c r="D25" i="20"/>
  <c r="H11" i="12" s="1"/>
  <c r="D40" i="20"/>
  <c r="H26" i="12" s="1"/>
  <c r="D36" i="20"/>
  <c r="H22" i="12" s="1"/>
  <c r="D32" i="20"/>
  <c r="H18" i="12" s="1"/>
  <c r="D28" i="20"/>
  <c r="H14" i="12" s="1"/>
  <c r="D24" i="20"/>
  <c r="H10" i="12" s="1"/>
  <c r="D39" i="20"/>
  <c r="H25" i="12" s="1"/>
  <c r="D35" i="20"/>
  <c r="H21" i="12" s="1"/>
  <c r="D31" i="20"/>
  <c r="H17" i="12" s="1"/>
  <c r="D27" i="20"/>
  <c r="H13" i="12" s="1"/>
  <c r="D38" i="20"/>
  <c r="H24" i="12" s="1"/>
  <c r="D30" i="20"/>
  <c r="H16" i="12" s="1"/>
  <c r="D26" i="20"/>
  <c r="H12" i="12" s="1"/>
  <c r="D29" i="20"/>
  <c r="H15" i="12" s="1"/>
  <c r="J224" i="3"/>
  <c r="E28" i="2"/>
  <c r="C15" i="12"/>
  <c r="E32" i="2"/>
  <c r="E37" i="2"/>
  <c r="E36" i="2"/>
  <c r="E33" i="2"/>
  <c r="E66" i="2"/>
  <c r="D54" i="10"/>
  <c r="D55" i="18"/>
  <c r="D62" i="10"/>
  <c r="D63" i="18"/>
  <c r="D51" i="10"/>
  <c r="D52" i="18"/>
  <c r="D59" i="10"/>
  <c r="D60" i="18"/>
  <c r="D56" i="10"/>
  <c r="D57" i="18"/>
  <c r="D64" i="10"/>
  <c r="D65" i="18"/>
  <c r="D53" i="10"/>
  <c r="D54" i="18"/>
  <c r="D61" i="10"/>
  <c r="D62" i="18"/>
  <c r="D58" i="10"/>
  <c r="D59" i="18"/>
  <c r="D66" i="10"/>
  <c r="D67" i="18"/>
  <c r="D55" i="10"/>
  <c r="D56" i="18"/>
  <c r="D63" i="10"/>
  <c r="D64" i="18"/>
  <c r="D52" i="10"/>
  <c r="D53" i="18"/>
  <c r="D60" i="10"/>
  <c r="D61" i="18"/>
  <c r="D57" i="10"/>
  <c r="D58" i="18"/>
  <c r="D65" i="10"/>
  <c r="D66" i="18"/>
  <c r="L224" i="3"/>
  <c r="L207" i="3"/>
  <c r="M207" i="3" s="1"/>
  <c r="D24" i="3" s="1"/>
  <c r="D10" i="12" s="1"/>
  <c r="M206" i="3"/>
  <c r="L215" i="3"/>
  <c r="M215" i="3" s="1"/>
  <c r="D32" i="3" s="1"/>
  <c r="D18" i="12" s="1"/>
  <c r="L213" i="3"/>
  <c r="M213" i="3" s="1"/>
  <c r="D30" i="3" s="1"/>
  <c r="D16" i="12" s="1"/>
  <c r="L216" i="3"/>
  <c r="M216" i="3" s="1"/>
  <c r="D33" i="3" s="1"/>
  <c r="E33" i="3" s="1"/>
  <c r="L211" i="3"/>
  <c r="M211" i="3" s="1"/>
  <c r="D28" i="3" s="1"/>
  <c r="E28" i="3" s="1"/>
  <c r="L221" i="3"/>
  <c r="M221" i="3" s="1"/>
  <c r="D38" i="3" s="1"/>
  <c r="D24" i="12" s="1"/>
  <c r="L212" i="3"/>
  <c r="M212" i="3" s="1"/>
  <c r="D29" i="3" s="1"/>
  <c r="E29" i="3" s="1"/>
  <c r="L219" i="3"/>
  <c r="M219" i="3" s="1"/>
  <c r="D36" i="3" s="1"/>
  <c r="E36" i="3" s="1"/>
  <c r="L208" i="3"/>
  <c r="M208" i="3" s="1"/>
  <c r="D25" i="3" s="1"/>
  <c r="D11" i="12" s="1"/>
  <c r="L218" i="3"/>
  <c r="M218" i="3" s="1"/>
  <c r="D35" i="3" s="1"/>
  <c r="D21" i="12" s="1"/>
  <c r="L214" i="3"/>
  <c r="M214" i="3" s="1"/>
  <c r="D31" i="3" s="1"/>
  <c r="E31" i="3" s="1"/>
  <c r="L209" i="3"/>
  <c r="M209" i="3" s="1"/>
  <c r="D26" i="3" s="1"/>
  <c r="D12" i="12" s="1"/>
  <c r="L217" i="3"/>
  <c r="M217" i="3" s="1"/>
  <c r="D34" i="3" s="1"/>
  <c r="E34" i="3" s="1"/>
  <c r="L222" i="3"/>
  <c r="M222" i="3" s="1"/>
  <c r="D39" i="3" s="1"/>
  <c r="D25" i="12" s="1"/>
  <c r="L223" i="3"/>
  <c r="M223" i="3" s="1"/>
  <c r="D40" i="3" s="1"/>
  <c r="E40" i="3" s="1"/>
  <c r="L220" i="3"/>
  <c r="M220" i="3" s="1"/>
  <c r="D37" i="3" s="1"/>
  <c r="D23" i="12" s="1"/>
  <c r="L210" i="3"/>
  <c r="M210" i="3" s="1"/>
  <c r="D27" i="3" s="1"/>
  <c r="D13" i="12" s="1"/>
  <c r="D41" i="2"/>
  <c r="E23" i="2"/>
  <c r="D23" i="3"/>
  <c r="D22" i="12"/>
  <c r="D15" i="12"/>
  <c r="E32" i="3"/>
  <c r="F266" i="20"/>
  <c r="D41" i="20" s="1"/>
  <c r="H27" i="12" s="1"/>
  <c r="C266" i="20"/>
  <c r="F49" i="5"/>
  <c r="D23" i="5" s="1"/>
  <c r="E67" i="5"/>
  <c r="F67" i="5" s="1"/>
  <c r="D23" i="1" s="1"/>
  <c r="J27" i="12" l="1"/>
  <c r="F23" i="10"/>
  <c r="G23" i="10" s="1"/>
  <c r="F35" i="10"/>
  <c r="G35" i="10" s="1"/>
  <c r="F26" i="10"/>
  <c r="G26" i="10" s="1"/>
  <c r="F37" i="10"/>
  <c r="G37" i="10" s="1"/>
  <c r="F31" i="10"/>
  <c r="G31" i="10" s="1"/>
  <c r="F30" i="10"/>
  <c r="G30" i="10" s="1"/>
  <c r="F34" i="10"/>
  <c r="G34" i="10" s="1"/>
  <c r="F38" i="10"/>
  <c r="G38" i="10" s="1"/>
  <c r="F25" i="10"/>
  <c r="G25" i="10" s="1"/>
  <c r="F41" i="10"/>
  <c r="F24" i="10"/>
  <c r="G24" i="10" s="1"/>
  <c r="F27" i="10"/>
  <c r="G27" i="10" s="1"/>
  <c r="F29" i="10"/>
  <c r="G29" i="10" s="1"/>
  <c r="F28" i="10"/>
  <c r="G28" i="10" s="1"/>
  <c r="F32" i="10"/>
  <c r="G32" i="10" s="1"/>
  <c r="F36" i="10"/>
  <c r="G36" i="10" s="1"/>
  <c r="F40" i="10"/>
  <c r="G40" i="10" s="1"/>
  <c r="F33" i="10"/>
  <c r="G33" i="10" s="1"/>
  <c r="F39" i="10"/>
  <c r="G39" i="10" s="1"/>
  <c r="E29" i="20"/>
  <c r="E26" i="20"/>
  <c r="E30" i="20"/>
  <c r="E38" i="20"/>
  <c r="E27" i="20"/>
  <c r="E31" i="20"/>
  <c r="E35" i="20"/>
  <c r="E39" i="20"/>
  <c r="E24" i="20"/>
  <c r="E28" i="20"/>
  <c r="E32" i="20"/>
  <c r="E36" i="20"/>
  <c r="E40" i="20"/>
  <c r="E25" i="20"/>
  <c r="E33" i="20"/>
  <c r="E37" i="20"/>
  <c r="E34" i="20"/>
  <c r="D20" i="12"/>
  <c r="E27" i="3"/>
  <c r="D14" i="12"/>
  <c r="D26" i="12"/>
  <c r="D17" i="12"/>
  <c r="E30" i="3"/>
  <c r="E25" i="3"/>
  <c r="E38" i="3"/>
  <c r="D67" i="10"/>
  <c r="D68" i="18"/>
  <c r="E24" i="3"/>
  <c r="D19" i="12"/>
  <c r="E26" i="3"/>
  <c r="E39" i="3"/>
  <c r="E35" i="3"/>
  <c r="E37" i="3"/>
  <c r="M224" i="3"/>
  <c r="E41" i="2"/>
  <c r="C27" i="12"/>
  <c r="D41" i="3"/>
  <c r="D9" i="12"/>
  <c r="E23" i="3"/>
  <c r="E23" i="20"/>
  <c r="B6" i="5"/>
  <c r="D41" i="5"/>
  <c r="F9" i="12"/>
  <c r="E23" i="5"/>
  <c r="G41" i="10" l="1"/>
  <c r="D27" i="12"/>
  <c r="E41" i="3"/>
  <c r="F32" i="2"/>
  <c r="G32" i="2" s="1"/>
  <c r="F34" i="2"/>
  <c r="G34" i="2" s="1"/>
  <c r="F25" i="2"/>
  <c r="G25" i="2" s="1"/>
  <c r="F29" i="2"/>
  <c r="G29" i="2" s="1"/>
  <c r="F33" i="2"/>
  <c r="G33" i="2" s="1"/>
  <c r="F37" i="2"/>
  <c r="G37" i="2" s="1"/>
  <c r="F23" i="2"/>
  <c r="G23" i="2" s="1"/>
  <c r="F24" i="2"/>
  <c r="G24" i="2" s="1"/>
  <c r="F28" i="2"/>
  <c r="G28" i="2" s="1"/>
  <c r="F36" i="2"/>
  <c r="G36" i="2" s="1"/>
  <c r="F30" i="2"/>
  <c r="G30" i="2" s="1"/>
  <c r="F27" i="2"/>
  <c r="G27" i="2" s="1"/>
  <c r="F31" i="2"/>
  <c r="G31" i="2" s="1"/>
  <c r="F39" i="2"/>
  <c r="G39" i="2" s="1"/>
  <c r="F40" i="2"/>
  <c r="G40" i="2" s="1"/>
  <c r="F38" i="2"/>
  <c r="G38" i="2" s="1"/>
  <c r="F41" i="2"/>
  <c r="F26" i="2"/>
  <c r="G26" i="2" s="1"/>
  <c r="F35" i="2"/>
  <c r="G35" i="2" s="1"/>
  <c r="E41" i="20"/>
  <c r="F27" i="12"/>
  <c r="E41" i="5"/>
  <c r="F25" i="3" l="1"/>
  <c r="G25" i="3" s="1"/>
  <c r="F40" i="3"/>
  <c r="G40" i="3" s="1"/>
  <c r="F24" i="3"/>
  <c r="G24" i="3" s="1"/>
  <c r="F32" i="3"/>
  <c r="G32" i="3" s="1"/>
  <c r="F36" i="3"/>
  <c r="G36" i="3" s="1"/>
  <c r="F28" i="3"/>
  <c r="G28" i="3" s="1"/>
  <c r="F41" i="3"/>
  <c r="F38" i="3"/>
  <c r="G38" i="3" s="1"/>
  <c r="F34" i="3"/>
  <c r="G34" i="3" s="1"/>
  <c r="F30" i="3"/>
  <c r="G30" i="3" s="1"/>
  <c r="F26" i="3"/>
  <c r="G26" i="3" s="1"/>
  <c r="F23" i="3"/>
  <c r="G23" i="3" s="1"/>
  <c r="F39" i="3"/>
  <c r="G39" i="3" s="1"/>
  <c r="F37" i="3"/>
  <c r="G37" i="3" s="1"/>
  <c r="F35" i="3"/>
  <c r="G35" i="3" s="1"/>
  <c r="F33" i="3"/>
  <c r="G33" i="3" s="1"/>
  <c r="F31" i="3"/>
  <c r="G31" i="3" s="1"/>
  <c r="F29" i="3"/>
  <c r="G29" i="3" s="1"/>
  <c r="F27" i="3"/>
  <c r="G27" i="3" s="1"/>
  <c r="G41" i="2"/>
  <c r="F41" i="20"/>
  <c r="F35" i="20"/>
  <c r="G35" i="20" s="1"/>
  <c r="F34" i="20"/>
  <c r="G34" i="20" s="1"/>
  <c r="F33" i="20"/>
  <c r="G33" i="20" s="1"/>
  <c r="F36" i="20"/>
  <c r="G36" i="20" s="1"/>
  <c r="F39" i="20"/>
  <c r="G39" i="20" s="1"/>
  <c r="F38" i="20"/>
  <c r="G38" i="20" s="1"/>
  <c r="F37" i="20"/>
  <c r="G37" i="20" s="1"/>
  <c r="F40" i="20"/>
  <c r="G40" i="20" s="1"/>
  <c r="F28" i="20"/>
  <c r="G28" i="20" s="1"/>
  <c r="F27" i="20"/>
  <c r="G27" i="20" s="1"/>
  <c r="F26" i="20"/>
  <c r="G26" i="20" s="1"/>
  <c r="F25" i="20"/>
  <c r="G25" i="20" s="1"/>
  <c r="F31" i="20"/>
  <c r="G31" i="20" s="1"/>
  <c r="F30" i="20"/>
  <c r="G30" i="20" s="1"/>
  <c r="F29" i="20"/>
  <c r="G29" i="20" s="1"/>
  <c r="F32" i="20"/>
  <c r="G32" i="20" s="1"/>
  <c r="F24" i="20"/>
  <c r="G24" i="20" s="1"/>
  <c r="F23" i="20"/>
  <c r="G23" i="20" s="1"/>
  <c r="F23" i="5"/>
  <c r="G23" i="5" s="1"/>
  <c r="F26" i="5"/>
  <c r="G26" i="5" s="1"/>
  <c r="F34" i="5"/>
  <c r="G34" i="5" s="1"/>
  <c r="F38" i="5"/>
  <c r="G38" i="5" s="1"/>
  <c r="F30" i="5"/>
  <c r="G30" i="5" s="1"/>
  <c r="F35" i="5"/>
  <c r="G35" i="5" s="1"/>
  <c r="F29" i="5"/>
  <c r="G29" i="5" s="1"/>
  <c r="F40" i="5"/>
  <c r="G40" i="5" s="1"/>
  <c r="F31" i="5"/>
  <c r="G31" i="5" s="1"/>
  <c r="F27" i="5"/>
  <c r="G27" i="5" s="1"/>
  <c r="F32" i="5"/>
  <c r="G32" i="5" s="1"/>
  <c r="F24" i="5"/>
  <c r="G24" i="5" s="1"/>
  <c r="F25" i="5"/>
  <c r="G25" i="5" s="1"/>
  <c r="F39" i="5"/>
  <c r="G39" i="5" s="1"/>
  <c r="F36" i="5"/>
  <c r="G36" i="5" s="1"/>
  <c r="F37" i="5"/>
  <c r="G37" i="5" s="1"/>
  <c r="F33" i="5"/>
  <c r="G33" i="5" s="1"/>
  <c r="F28" i="5"/>
  <c r="G28" i="5" s="1"/>
  <c r="F41" i="5"/>
  <c r="G41" i="20" l="1"/>
  <c r="G41" i="3"/>
  <c r="G41" i="5"/>
  <c r="D209" i="8" l="1"/>
  <c r="D199" i="8" l="1"/>
  <c r="E199" i="8" s="1"/>
  <c r="D203" i="8"/>
  <c r="E203" i="8" s="1"/>
  <c r="D204" i="8"/>
  <c r="E204" i="8" s="1"/>
  <c r="D200" i="8"/>
  <c r="E200" i="8" s="1"/>
  <c r="D205" i="8"/>
  <c r="E205" i="8" s="1"/>
  <c r="D202" i="8"/>
  <c r="E202" i="8" s="1"/>
  <c r="D195" i="8"/>
  <c r="E195" i="8" s="1"/>
  <c r="D196" i="8"/>
  <c r="E196" i="8" s="1"/>
  <c r="D191" i="8"/>
  <c r="E191" i="8" s="1"/>
  <c r="D192" i="8"/>
  <c r="E192" i="8" s="1"/>
  <c r="D208" i="8"/>
  <c r="E208" i="8" s="1"/>
  <c r="D207" i="8"/>
  <c r="E207" i="8" s="1"/>
  <c r="D206" i="8"/>
  <c r="E206" i="8" s="1"/>
  <c r="D193" i="8"/>
  <c r="E193" i="8" s="1"/>
  <c r="D194" i="8"/>
  <c r="E194" i="8" s="1"/>
  <c r="D201" i="8"/>
  <c r="E201" i="8" s="1"/>
  <c r="D197" i="8"/>
  <c r="E197" i="8" s="1"/>
  <c r="D198" i="8"/>
  <c r="E198" i="8" s="1"/>
  <c r="E209" i="8" l="1"/>
  <c r="D31" i="1" l="1"/>
  <c r="D33" i="1" l="1"/>
  <c r="D35" i="1" s="1"/>
  <c r="I11" i="12" l="1"/>
  <c r="M11" i="12" s="1"/>
  <c r="E25" i="8"/>
  <c r="E32" i="8"/>
  <c r="I18" i="12"/>
  <c r="M18" i="12" s="1"/>
  <c r="E26" i="8"/>
  <c r="I12" i="12"/>
  <c r="M12" i="12" s="1"/>
  <c r="E40" i="8"/>
  <c r="I26" i="12"/>
  <c r="M26" i="12" s="1"/>
  <c r="E35" i="8"/>
  <c r="I21" i="12"/>
  <c r="M21" i="12" s="1"/>
  <c r="E34" i="8"/>
  <c r="I20" i="12"/>
  <c r="M20" i="12" s="1"/>
  <c r="E39" i="8"/>
  <c r="I25" i="12"/>
  <c r="M25" i="12" s="1"/>
  <c r="E31" i="8"/>
  <c r="I17" i="12"/>
  <c r="M17" i="12" s="1"/>
  <c r="E33" i="8"/>
  <c r="I19" i="12"/>
  <c r="M19" i="12" s="1"/>
  <c r="I22" i="12"/>
  <c r="M22" i="12" s="1"/>
  <c r="E36" i="8"/>
  <c r="E29" i="8"/>
  <c r="I15" i="12"/>
  <c r="M15" i="12" s="1"/>
  <c r="E37" i="8"/>
  <c r="I23" i="12"/>
  <c r="M23" i="12" s="1"/>
  <c r="E28" i="8"/>
  <c r="I14" i="12"/>
  <c r="M14" i="12" s="1"/>
  <c r="E38" i="8"/>
  <c r="I24" i="12"/>
  <c r="M24" i="12" s="1"/>
  <c r="E27" i="8"/>
  <c r="I13" i="12"/>
  <c r="M13" i="12" s="1"/>
  <c r="E24" i="8"/>
  <c r="I10" i="12"/>
  <c r="M10" i="12" s="1"/>
  <c r="E30" i="8"/>
  <c r="I16" i="12"/>
  <c r="M16" i="12" s="1"/>
  <c r="N22" i="12" l="1"/>
  <c r="D17" i="11"/>
  <c r="E17" i="11" s="1"/>
  <c r="N11" i="12"/>
  <c r="D6" i="11"/>
  <c r="E6" i="11" s="1"/>
  <c r="N16" i="12"/>
  <c r="D11" i="11"/>
  <c r="E11" i="11" s="1"/>
  <c r="N10" i="12"/>
  <c r="D5" i="11"/>
  <c r="E5" i="11" s="1"/>
  <c r="D8" i="11"/>
  <c r="E8" i="11" s="1"/>
  <c r="N13" i="12"/>
  <c r="N24" i="12"/>
  <c r="D19" i="11"/>
  <c r="E19" i="11" s="1"/>
  <c r="D9" i="11"/>
  <c r="E9" i="11" s="1"/>
  <c r="N14" i="12"/>
  <c r="D18" i="11"/>
  <c r="E18" i="11" s="1"/>
  <c r="N23" i="12"/>
  <c r="D10" i="11"/>
  <c r="E10" i="11" s="1"/>
  <c r="N15" i="12"/>
  <c r="I9" i="12"/>
  <c r="M9" i="12" s="1"/>
  <c r="N19" i="12"/>
  <c r="D14" i="11"/>
  <c r="E14" i="11" s="1"/>
  <c r="D12" i="11"/>
  <c r="E12" i="11" s="1"/>
  <c r="N17" i="12"/>
  <c r="D20" i="11"/>
  <c r="E20" i="11" s="1"/>
  <c r="N25" i="12"/>
  <c r="D15" i="11"/>
  <c r="E15" i="11" s="1"/>
  <c r="N20" i="12"/>
  <c r="D16" i="11"/>
  <c r="E16" i="11" s="1"/>
  <c r="N21" i="12"/>
  <c r="N26" i="12"/>
  <c r="D21" i="11"/>
  <c r="E21" i="11" s="1"/>
  <c r="D7" i="11"/>
  <c r="E7" i="11" s="1"/>
  <c r="N12" i="12"/>
  <c r="D13" i="11"/>
  <c r="E13" i="11" s="1"/>
  <c r="N18" i="12"/>
  <c r="M27" i="12" l="1"/>
  <c r="N27" i="12" s="1"/>
  <c r="O27" i="12" s="1"/>
  <c r="N9" i="12"/>
  <c r="D4" i="11"/>
  <c r="I27" i="12"/>
  <c r="E41" i="8"/>
  <c r="O10" i="12" l="1"/>
  <c r="P10" i="12" s="1"/>
  <c r="R10" i="12" s="1"/>
  <c r="O11" i="12"/>
  <c r="P11" i="12" s="1"/>
  <c r="R11" i="12" s="1"/>
  <c r="O19" i="12"/>
  <c r="P19" i="12" s="1"/>
  <c r="R19" i="12" s="1"/>
  <c r="O13" i="12"/>
  <c r="P13" i="12" s="1"/>
  <c r="R13" i="12" s="1"/>
  <c r="O23" i="12"/>
  <c r="P23" i="12" s="1"/>
  <c r="R23" i="12" s="1"/>
  <c r="F41" i="8"/>
  <c r="F40" i="8"/>
  <c r="G40" i="8" s="1"/>
  <c r="F25" i="8"/>
  <c r="G25" i="8" s="1"/>
  <c r="F29" i="8"/>
  <c r="G29" i="8" s="1"/>
  <c r="F31" i="8"/>
  <c r="G31" i="8" s="1"/>
  <c r="F30" i="8"/>
  <c r="G30" i="8" s="1"/>
  <c r="F27" i="8"/>
  <c r="G27" i="8" s="1"/>
  <c r="F36" i="8"/>
  <c r="G36" i="8" s="1"/>
  <c r="F24" i="8"/>
  <c r="G24" i="8" s="1"/>
  <c r="F37" i="8"/>
  <c r="G37" i="8" s="1"/>
  <c r="F35" i="8"/>
  <c r="G35" i="8" s="1"/>
  <c r="F34" i="8"/>
  <c r="G34" i="8" s="1"/>
  <c r="F33" i="8"/>
  <c r="G33" i="8" s="1"/>
  <c r="F38" i="8"/>
  <c r="G38" i="8" s="1"/>
  <c r="F32" i="8"/>
  <c r="G32" i="8" s="1"/>
  <c r="F39" i="8"/>
  <c r="G39" i="8" s="1"/>
  <c r="F28" i="8"/>
  <c r="G28" i="8" s="1"/>
  <c r="F26" i="8"/>
  <c r="G26" i="8" s="1"/>
  <c r="E4" i="11"/>
  <c r="D22" i="11"/>
  <c r="E22" i="11" s="1"/>
  <c r="O25" i="12"/>
  <c r="P25" i="12" s="1"/>
  <c r="R25" i="12" s="1"/>
  <c r="O21" i="12"/>
  <c r="P21" i="12" s="1"/>
  <c r="R21" i="12" s="1"/>
  <c r="O18" i="12"/>
  <c r="P18" i="12" s="1"/>
  <c r="R18" i="12" s="1"/>
  <c r="O22" i="12"/>
  <c r="P22" i="12" s="1"/>
  <c r="R22" i="12" s="1"/>
  <c r="O16" i="12"/>
  <c r="P16" i="12" s="1"/>
  <c r="R16" i="12" s="1"/>
  <c r="O24" i="12"/>
  <c r="P24" i="12" s="1"/>
  <c r="R24" i="12" s="1"/>
  <c r="O26" i="12"/>
  <c r="P26" i="12" s="1"/>
  <c r="R26" i="12" s="1"/>
  <c r="O14" i="12"/>
  <c r="R14" i="12" s="1"/>
  <c r="O15" i="12"/>
  <c r="P15" i="12" s="1"/>
  <c r="R15" i="12" s="1"/>
  <c r="O9" i="12"/>
  <c r="O17" i="12"/>
  <c r="P17" i="12" s="1"/>
  <c r="R17" i="12" s="1"/>
  <c r="O20" i="12"/>
  <c r="P20" i="12" s="1"/>
  <c r="R20" i="12" s="1"/>
  <c r="O12" i="12"/>
  <c r="P12" i="12" s="1"/>
  <c r="R12" i="12" s="1"/>
  <c r="P27" i="12" l="1"/>
  <c r="R27" i="12" s="1"/>
  <c r="R9" i="12"/>
  <c r="F17" i="11"/>
  <c r="G17" i="11" s="1"/>
  <c r="F7" i="11"/>
  <c r="G7" i="11" s="1"/>
  <c r="F12" i="11"/>
  <c r="G12" i="11" s="1"/>
  <c r="F16" i="11"/>
  <c r="G16" i="11" s="1"/>
  <c r="F20" i="11"/>
  <c r="G20" i="11" s="1"/>
  <c r="F13" i="11"/>
  <c r="G13" i="11" s="1"/>
  <c r="F10" i="11"/>
  <c r="G10" i="11" s="1"/>
  <c r="F14" i="11"/>
  <c r="G14" i="11" s="1"/>
  <c r="F5" i="11"/>
  <c r="G5" i="11" s="1"/>
  <c r="F22" i="11"/>
  <c r="F15" i="11"/>
  <c r="G15" i="11" s="1"/>
  <c r="F9" i="11"/>
  <c r="G9" i="11" s="1"/>
  <c r="F8" i="11"/>
  <c r="G8" i="11" s="1"/>
  <c r="F19" i="11"/>
  <c r="G19" i="11" s="1"/>
  <c r="F4" i="11"/>
  <c r="G4" i="11" s="1"/>
  <c r="F11" i="11"/>
  <c r="G11" i="11" s="1"/>
  <c r="F21" i="11"/>
  <c r="G21" i="11" s="1"/>
  <c r="F6" i="11"/>
  <c r="G6" i="11" s="1"/>
  <c r="F18" i="11"/>
  <c r="G18" i="11" s="1"/>
  <c r="G41" i="8"/>
  <c r="G22" i="11" l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A23" authorId="0" shapeId="0">
      <text>
        <r>
          <rPr>
            <b/>
            <sz val="9"/>
            <color indexed="81"/>
            <rFont val="Tahoma"/>
            <family val="2"/>
          </rPr>
          <t>POAE. Informe 2013, 27 de junio de 2014
Cuadro 5. Indicadores financieros. Distribución regional
2.1. Análisis cuantitativo y cualitativo de la ejecución
5.Indicadores financieros: Región</t>
        </r>
      </text>
    </comment>
  </commentList>
</comments>
</file>

<file path=xl/sharedStrings.xml><?xml version="1.0" encoding="utf-8"?>
<sst xmlns="http://schemas.openxmlformats.org/spreadsheetml/2006/main" count="2263" uniqueCount="624">
  <si>
    <t>Aportación Española a la UE</t>
  </si>
  <si>
    <t>Recursos propios tradicionales</t>
  </si>
  <si>
    <t xml:space="preserve">   - compensacion</t>
  </si>
  <si>
    <t>Recurso IVA</t>
  </si>
  <si>
    <t>Aportación al FED</t>
  </si>
  <si>
    <t>total</t>
  </si>
  <si>
    <t>criterio imputación</t>
  </si>
  <si>
    <t>rec. Imputada aranceles y exacciones agrarias</t>
  </si>
  <si>
    <t>Pagos comunitarios a España</t>
  </si>
  <si>
    <t>saldo neto España</t>
  </si>
  <si>
    <t>importe total</t>
  </si>
  <si>
    <t>via Estado</t>
  </si>
  <si>
    <t>1.  recursos propios tradicionales neto</t>
  </si>
  <si>
    <t>criterio de reparto:</t>
  </si>
  <si>
    <t>fuentes:</t>
  </si>
  <si>
    <t>Reparto territorial</t>
  </si>
  <si>
    <t>ingreso total, miles de euros</t>
  </si>
  <si>
    <t>ingresos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</si>
  <si>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</si>
  <si>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</si>
  <si>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</si>
  <si>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</si>
  <si>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</si>
  <si>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</si>
  <si>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</si>
  <si>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</si>
  <si>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</si>
  <si>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</si>
  <si>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</si>
  <si>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</si>
  <si>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</si>
  <si>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</si>
  <si>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</si>
  <si>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</si>
  <si>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</si>
  <si>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</si>
  <si>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</si>
  <si>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</si>
  <si>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Concepto:</t>
  </si>
  <si>
    <t>volumen de ingreso o gasto:</t>
  </si>
  <si>
    <t>2. subtotal otros recursos</t>
  </si>
  <si>
    <t>11. FEAGA</t>
  </si>
  <si>
    <t>12. FEADER</t>
  </si>
  <si>
    <t>13. FEOGA-O, IFOP, FEP y otros</t>
  </si>
  <si>
    <t>15. FSE</t>
  </si>
  <si>
    <t>17. Otras transferencias</t>
  </si>
  <si>
    <t>1. Recursos propios tradicionales (RPT), netos de compensación por costes de gestión</t>
  </si>
  <si>
    <t>Recaudación imputada de arancles y exacciones agrarias</t>
  </si>
  <si>
    <t>carga imputada</t>
  </si>
  <si>
    <t>peso en total</t>
  </si>
  <si>
    <t>aranceles imputados</t>
  </si>
  <si>
    <t>total a imputar</t>
  </si>
  <si>
    <t>ingresos imputados</t>
  </si>
  <si>
    <t>saldo total relativo millones</t>
  </si>
  <si>
    <t>volumen de ingreso o gasto: miles</t>
  </si>
  <si>
    <t>2. Resto aportación a la UE, incluyendo FED</t>
  </si>
  <si>
    <t>ingresos netos estatales + cupo y aportación + ajuste forales</t>
  </si>
  <si>
    <t>Ver programa I125</t>
  </si>
  <si>
    <t>IRPF</t>
  </si>
  <si>
    <t>IVA</t>
  </si>
  <si>
    <t>IIEE</t>
  </si>
  <si>
    <t>Primas de Seguros</t>
  </si>
  <si>
    <t>I521: Ingr financ y patrimoniales de la Adm Central</t>
  </si>
  <si>
    <t>I522: Ingresos del Banco de España</t>
  </si>
  <si>
    <t>subtotal</t>
  </si>
  <si>
    <t>Ingresos homogeneizados totales por imuestos y otros ingresos estatales, carga imputada</t>
  </si>
  <si>
    <t>ajustes forales</t>
  </si>
  <si>
    <t>provincias</t>
  </si>
  <si>
    <t>provincias via F Suf</t>
  </si>
  <si>
    <t>municipios</t>
  </si>
  <si>
    <t>gasto estado en CyMel, sanidad, edu y serv soc</t>
  </si>
  <si>
    <t xml:space="preserve"> - participacióin CCAARC</t>
  </si>
  <si>
    <t xml:space="preserve"> - participación Forales</t>
  </si>
  <si>
    <t xml:space="preserve"> - participación ccll</t>
  </si>
  <si>
    <t>cupo y aportación</t>
  </si>
  <si>
    <t>Ajustes forales</t>
  </si>
  <si>
    <t>ajustes ceuta y melilla</t>
  </si>
  <si>
    <t>total sin negativos</t>
  </si>
  <si>
    <t>13. FEOGA-O y otros</t>
  </si>
  <si>
    <t>1. Datos de relaciones financieras con la UE para lo que va directamente a las ccaa</t>
  </si>
  <si>
    <t>sin reg</t>
  </si>
  <si>
    <t>CCAA</t>
  </si>
  <si>
    <t xml:space="preserve">1. Datos de relaciones financieras con la UE </t>
  </si>
  <si>
    <t>Pagos regionalizados efectuados por los organismos pagadores, p. 121</t>
  </si>
  <si>
    <t>pagos imputados</t>
  </si>
  <si>
    <t>peso en subtot</t>
  </si>
  <si>
    <t>x</t>
  </si>
  <si>
    <t>Pagos regionalizados efectuados por los organismos pagadores, p. 124</t>
  </si>
  <si>
    <t>Otros fondos comunitarios</t>
  </si>
  <si>
    <t>PHARE</t>
  </si>
  <si>
    <t>Espacio Econ Europ</t>
  </si>
  <si>
    <t>CECA</t>
  </si>
  <si>
    <t>Flujos migratorios</t>
  </si>
  <si>
    <t>I+D</t>
  </si>
  <si>
    <t>Otros en el BE</t>
  </si>
  <si>
    <t>pob</t>
  </si>
  <si>
    <t>particip</t>
  </si>
  <si>
    <t>peso en ccaa</t>
  </si>
  <si>
    <t>Total</t>
  </si>
  <si>
    <t>Recurso RNB</t>
  </si>
  <si>
    <t>Educación</t>
  </si>
  <si>
    <t>1. Gasto o ingreso total</t>
  </si>
  <si>
    <t>miles de euros</t>
  </si>
  <si>
    <t>saldo bruto, no neutralizado</t>
  </si>
  <si>
    <t>en proporción a los pagos territorializados según</t>
  </si>
  <si>
    <t>gasto medio per capita</t>
  </si>
  <si>
    <t>saldo relativo total, miles</t>
  </si>
  <si>
    <t>saldo relataivo per capita euros</t>
  </si>
  <si>
    <t>saldo en millones</t>
  </si>
  <si>
    <t>Aportación por prestación de servicios</t>
  </si>
  <si>
    <t>Intereses de demora</t>
  </si>
  <si>
    <t>2000-2006</t>
  </si>
  <si>
    <t>2007-2013</t>
  </si>
  <si>
    <t xml:space="preserve"> Total</t>
  </si>
  <si>
    <t>FEGA</t>
  </si>
  <si>
    <t>Devoluciones</t>
  </si>
  <si>
    <t>Por imputar</t>
  </si>
  <si>
    <t>FEGA sin reg-ajustes y reembolsos</t>
  </si>
  <si>
    <t>fuentes: http://www.dgfc.sgpg.meh.es/sitios/dgfc/es-ES/rpue/rfeue/Documents/Relaciones_Financieras_entre_España_y_la_UE_2013.pdf</t>
  </si>
  <si>
    <t>Pagos a CCAA</t>
  </si>
  <si>
    <t xml:space="preserve">(FEAG) Fondo Europeo de Adaptación a la Globalización </t>
  </si>
  <si>
    <t>FEDER 2000-2006</t>
  </si>
  <si>
    <t xml:space="preserve">16. Fdo de Cohesión </t>
  </si>
  <si>
    <t>FEDER</t>
  </si>
  <si>
    <t>Pagos territorializados por CA según datos de la DGFondos Comunitarios</t>
  </si>
  <si>
    <t>1. Gasto territorializado directamente</t>
  </si>
  <si>
    <t>FEDER PERIODO 2007-13 PROGRAMAS REGIONALIZADOS</t>
  </si>
  <si>
    <t xml:space="preserve">Eje 1 Desarrollo de la Economía del Conocimiento </t>
  </si>
  <si>
    <t>Eje 3 Medioambiente, Entorno natural, Recursos Hídricos y prevención de riesgos</t>
  </si>
  <si>
    <t>Eje 4  Transporte y energía</t>
  </si>
  <si>
    <t>FEDER neto de programas con desbordamientos</t>
  </si>
  <si>
    <t>Ceuta</t>
  </si>
  <si>
    <t>Melilla</t>
  </si>
  <si>
    <t>ASISTENCIA TÉCNICA</t>
  </si>
  <si>
    <t>FONDO TECNOLÓGICO</t>
  </si>
  <si>
    <t>ECONOMIA DEL CONOCIMIENTO</t>
  </si>
  <si>
    <t>TOTAL</t>
  </si>
  <si>
    <t>Correción por desbordamientos</t>
  </si>
  <si>
    <t>Gasto territorializado directamente</t>
  </si>
  <si>
    <t xml:space="preserve">Peso en PIB </t>
  </si>
  <si>
    <t xml:space="preserve">Peso en POBLACIÓN </t>
  </si>
  <si>
    <t>Gasto en medio ambiente corregido por desbordamientos</t>
  </si>
  <si>
    <t>Transporte y energía:</t>
  </si>
  <si>
    <t>4. Programas de infraestructuras: corrección por desbordamientos  (75 directamente, 12,5% por PIB y 12,5% por Pob)</t>
  </si>
  <si>
    <t>Gasto en infraestructuras corregido por desbordamientos</t>
  </si>
  <si>
    <t>Feder-cohesión: Medio ambiente, desarrollo y transportes</t>
  </si>
  <si>
    <t>5. Programas de infraestructuras: corrección por desbordamientos  (75 directamente, 12,5% por PIB y 12,5% por Pob)</t>
  </si>
  <si>
    <t>EJE 3</t>
  </si>
  <si>
    <t>EJE 4</t>
  </si>
  <si>
    <t>EJE 7</t>
  </si>
  <si>
    <t>Castilla-La Mancha</t>
  </si>
  <si>
    <t>Com. Valenciana</t>
  </si>
  <si>
    <t>Total territorializado</t>
  </si>
  <si>
    <t>Fuente: Dirección General de Fondos Comunitarios</t>
  </si>
  <si>
    <t>PROGRAMA OPERATIVO</t>
  </si>
  <si>
    <t>PERÍODO</t>
  </si>
  <si>
    <t>IMPORTE</t>
  </si>
  <si>
    <t>TOTAL REGIONALES FSE 2007-2013</t>
  </si>
  <si>
    <t>TOTAL PLURIRREGIONALES FSE 2007-2013</t>
  </si>
  <si>
    <t>TOTAL REGIONALES FSE 2000-2006</t>
  </si>
  <si>
    <t>TOTAL PLURIRREGIONALES FSE 2000-2006</t>
  </si>
  <si>
    <t>TOTAL FEAG</t>
  </si>
  <si>
    <t>FSE 2000-2006</t>
  </si>
  <si>
    <t>FSE 2007-13 REGIONALIZADO</t>
  </si>
  <si>
    <t>FSE PLURIRREGIONALES 2000-2006 (REGIONES OBJ.1)</t>
  </si>
  <si>
    <t>FSE PLURIRREGIONALES 2000-2006 (REGIONES OBJ.3)</t>
  </si>
  <si>
    <t>EJE 1</t>
  </si>
  <si>
    <t>EJE 2</t>
  </si>
  <si>
    <t>EJE 5</t>
  </si>
  <si>
    <t>EJE 6</t>
  </si>
  <si>
    <t>EJE 8</t>
  </si>
  <si>
    <t>EJE 9</t>
  </si>
  <si>
    <t>Datos de carga imputada impuestos sobre trafico exterior. Programa I 125</t>
  </si>
  <si>
    <t>PROGRAMA ERASMUS</t>
  </si>
  <si>
    <t>Proyectos concedidos</t>
  </si>
  <si>
    <t>Presupuesto concedido</t>
  </si>
  <si>
    <t>Ciudad Autónoma de Ceuta</t>
  </si>
  <si>
    <t>Ciudad Autónoma de Melilla</t>
  </si>
  <si>
    <t>Comunidad de Madrid</t>
  </si>
  <si>
    <t>Comunidad Foral de Navarra</t>
  </si>
  <si>
    <t>Comunidad Valenciana</t>
  </si>
  <si>
    <t>Extra-Regio</t>
  </si>
  <si>
    <t>Islas Baleares</t>
  </si>
  <si>
    <t>Principado de Asturias</t>
  </si>
  <si>
    <t>Región de Murcia</t>
  </si>
  <si>
    <t>SIN_CCAA</t>
  </si>
  <si>
    <t>Total general</t>
  </si>
  <si>
    <t>Transferencias territorializadas</t>
  </si>
  <si>
    <t>Subtotal imputado</t>
  </si>
  <si>
    <t>2. Resto de fondos</t>
  </si>
  <si>
    <t>Criterio de reparto: población</t>
  </si>
  <si>
    <t>Sin CCAA</t>
  </si>
  <si>
    <t>% población</t>
  </si>
  <si>
    <t>Subtotal a imputar</t>
  </si>
  <si>
    <t xml:space="preserve"> Sociedades</t>
  </si>
  <si>
    <t>Pagos directos de FSE a las CCAA</t>
  </si>
  <si>
    <t>En los plurirregionales que no hay datos de pagos por CA, se reparte en función de la población de las CCAA afectadas</t>
  </si>
  <si>
    <t>fuentes: DG Fondos Comunitarios MINHAP</t>
  </si>
  <si>
    <t>volumen de ingreso o gasto (miles de euros)</t>
  </si>
  <si>
    <t>1. Educación ( Programas Europeos Erasmus, Comenius, GRUNDTVIG, Leonardo y Visitas de estudios)</t>
  </si>
  <si>
    <t>Territorialización directa y población</t>
  </si>
  <si>
    <t>Fondos sin parte educación</t>
  </si>
  <si>
    <t>fuentes: DG Fondos y SEPIE</t>
  </si>
  <si>
    <t>Fuente: SEPIE (Servicio español para la internacionalización de la educación). Ministerio de Educación y Cultura</t>
  </si>
  <si>
    <t>Otros recursos UE</t>
  </si>
  <si>
    <t xml:space="preserve">criterio de reparto: </t>
  </si>
  <si>
    <t>TRANSFERENCIAS DEL FEOGA-ORIENTACIÓN, IFOP, FEP Y OTROS RECURSOS DEL SECTOR AGRARIO Y PESQUERO A ESPAÑA EN EL PERIODO 2007-2012 (POR COMUNIDADES AUTÓNOMAS)</t>
  </si>
  <si>
    <t>14.TOTAL  FEDER-COHESION</t>
  </si>
  <si>
    <t>16. Otras transferencias</t>
  </si>
  <si>
    <t>TOTAL:</t>
  </si>
  <si>
    <t>Desglose</t>
  </si>
  <si>
    <t>Tabla del Anexo 7</t>
  </si>
  <si>
    <t>Regionalización de las transferencias del FEOGA-O, IFOP y otros  a España, p. 127</t>
  </si>
  <si>
    <t xml:space="preserve">fuentes: </t>
  </si>
  <si>
    <t>http://www.dgfc.sgpg.meh.es/sitios/dgfc/es-ES/rpue/rfeue/Documents/Relaciones_Financieras_entre_España_y_la_UE_2013.pdf</t>
  </si>
  <si>
    <t>Criterio de reparto:</t>
  </si>
  <si>
    <t>Volumen de ingreso o gasto (miles de euros)</t>
  </si>
  <si>
    <t>Saldo total relativo</t>
  </si>
  <si>
    <t>Saldo per cápita relativo</t>
  </si>
  <si>
    <t>Ingreso total,             miles de euros</t>
  </si>
  <si>
    <t>Ingresos per cápita, euros</t>
  </si>
  <si>
    <t>2007 - 2013</t>
  </si>
  <si>
    <t>AJUSTES POR DESBORDAMIENTOS:</t>
  </si>
  <si>
    <t>5. FEDER neto de programas (75 directamente, 12,5% por PIB y 12,5% por Pob)</t>
  </si>
  <si>
    <t>TERRITORIALIZACIÓN DE LO NO TERRITORIALIZADO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</si>
  <si>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DESGLOSE INGRESOS DEFINITIVO.xlsx</t>
    </r>
  </si>
  <si>
    <t>A territorializar:</t>
  </si>
  <si>
    <t>Gasto enprgs. FEDER netos corregido por desbordamientos</t>
  </si>
  <si>
    <t>peso del gasto</t>
  </si>
  <si>
    <t>B.</t>
  </si>
  <si>
    <t>A.</t>
  </si>
  <si>
    <t xml:space="preserve">7. Asistencia técnica imputada a Madrid: por el total del gasto territorializado hasta ahora una vez corregido por desbordamientos.. </t>
  </si>
  <si>
    <t>Gasto terrritorializado</t>
  </si>
  <si>
    <t>2. Plan plurianual 2006-2013 no territorializado: se regionaliza  en función del gasto si territorializado de este plan una vez corregido por desbordamientos.</t>
  </si>
  <si>
    <t>Datos de relaciones financieras con la UE 2014</t>
  </si>
  <si>
    <t>Pago Sentencias TJUE</t>
  </si>
  <si>
    <t xml:space="preserve"> Incluye el 25% del total de RPT que la UE reintegra en concepto de compensación por los gastos de recaudación.</t>
  </si>
  <si>
    <t>Pob_CCAA</t>
  </si>
  <si>
    <t>Población media padrón 2013</t>
  </si>
  <si>
    <t>Datos de 2013, miles de euros</t>
  </si>
  <si>
    <t>ORGANISMOS PAGADORES</t>
  </si>
  <si>
    <t xml:space="preserve"> ANDALUCÍA</t>
  </si>
  <si>
    <t xml:space="preserve"> ARAGÓN</t>
  </si>
  <si>
    <t xml:space="preserve"> ASTURIAS</t>
  </si>
  <si>
    <t xml:space="preserve"> BALEARES</t>
  </si>
  <si>
    <t xml:space="preserve"> CANARIAS</t>
  </si>
  <si>
    <t xml:space="preserve"> CANTABRIA</t>
  </si>
  <si>
    <t xml:space="preserve"> CASTILLA-LA MANCHA</t>
  </si>
  <si>
    <t xml:space="preserve"> CASTILLA Y LEÓN</t>
  </si>
  <si>
    <t xml:space="preserve"> CATALUÑA</t>
  </si>
  <si>
    <t xml:space="preserve"> EXTREMADURA</t>
  </si>
  <si>
    <t xml:space="preserve"> GALICIA</t>
  </si>
  <si>
    <t xml:space="preserve"> MADRID</t>
  </si>
  <si>
    <t xml:space="preserve"> MURCIA</t>
  </si>
  <si>
    <t xml:space="preserve"> NAVARRA</t>
  </si>
  <si>
    <t xml:space="preserve"> PAIS VASCO</t>
  </si>
  <si>
    <t xml:space="preserve"> LA RIOJA</t>
  </si>
  <si>
    <t xml:space="preserve"> FEGA</t>
  </si>
  <si>
    <t xml:space="preserve"> DEVOL Y CORRECCIONES Fª</t>
  </si>
  <si>
    <t>VALENCIA</t>
  </si>
  <si>
    <t>Fuente: Fondo Español de Garantía Agraria (FEGA).</t>
  </si>
  <si>
    <t>Nota: Año agrícola: desde 16 de octubre del año n-1 al 15 de octubre del año n.</t>
  </si>
  <si>
    <t>Fuente. DG Fondos Comunitarios. Relaciones Financieras con la UE</t>
  </si>
  <si>
    <t>2013 (miles)</t>
  </si>
  <si>
    <t>Relaciones Financieras con la UE 2014</t>
  </si>
  <si>
    <t>fuentes: http://www.dgfc.sgpg.meh.es/sitios/dgfc/es-ES/rpue/rfeue/Documents/Relaciones_Financieras_entre_España_y_la_UE_2014.pdf</t>
  </si>
  <si>
    <t>ORGANISMO PAGADOR</t>
  </si>
  <si>
    <t xml:space="preserve"> ANDALUCIA</t>
  </si>
  <si>
    <t xml:space="preserve"> C. VALENCIANA</t>
  </si>
  <si>
    <t xml:space="preserve"> TOTAL PAGOS OOPP</t>
  </si>
  <si>
    <t xml:space="preserve"> AJUSTES Y REEMBOLSOS</t>
  </si>
  <si>
    <t>Datos de la Dirección General de Fondos Comunitarios-MINHAP. Publicación Relaciones Financieras con la UE 2014</t>
  </si>
  <si>
    <t>Imp_tot_prg</t>
  </si>
  <si>
    <t>PROGRAMAS DE INFRAESTRUCTURAS FCH FEDER-COHESIÓN</t>
  </si>
  <si>
    <t>FCH INFRAESTRUCTURAS FEDER</t>
  </si>
  <si>
    <t>FCH INFRAESTRUCTURAS COHESIÓN</t>
  </si>
  <si>
    <t>FONDO TECNOLOGICO</t>
  </si>
  <si>
    <t>ECONOMÍA BASADA EN EL CONOCIMIENTO</t>
  </si>
  <si>
    <t>FEDER REGIONALIZADO</t>
  </si>
  <si>
    <t>FEDER PLURIRREGIONALES</t>
  </si>
  <si>
    <t>FCH-FEDER (INFRAS)</t>
  </si>
  <si>
    <t>FCH-COHESIÓN (INFRAS)</t>
  </si>
  <si>
    <t>1. Desarrollo de la economía del conocimiento, Eje 1</t>
  </si>
  <si>
    <t>G25e_PESO_PIB</t>
  </si>
  <si>
    <t>G25e_PESO_POB</t>
  </si>
  <si>
    <t>Gasto territorializado directamente Eje 1</t>
  </si>
  <si>
    <t>3. Programas de medio ambiente Eje 3: corrección por desbordamientos (75 directamente, 12,5% por PIB y 12,5% por Pob)</t>
  </si>
  <si>
    <t>Gasto territorializado directamente Eje 3</t>
  </si>
  <si>
    <t>Transporte y energía: Eje 4</t>
  </si>
  <si>
    <t>Gasto territorializado directamente Eje 4</t>
  </si>
  <si>
    <t>TOTAL CERTIFICACIONES AYUDA FCH FEDER-COHESIÓN</t>
  </si>
  <si>
    <t>Nombre</t>
  </si>
  <si>
    <t>2012 oct dic</t>
  </si>
  <si>
    <t>2013 ene sep</t>
  </si>
  <si>
    <t>Total Ayuda</t>
  </si>
  <si>
    <t>Peso total ayuda %</t>
  </si>
  <si>
    <t>REPARTO FEDER COHESIÓN</t>
  </si>
  <si>
    <t>Balears</t>
  </si>
  <si>
    <t>Castilla - La Mancha</t>
  </si>
  <si>
    <t>Pais Vasco</t>
  </si>
  <si>
    <t>Gasto imputado</t>
  </si>
  <si>
    <t>6. Fondo tecnológico y Economía del conocimiento: en función del peso del peso de las certificaciones de gasto realizadas y que producen pagos efectivos en el año en curso ( de octubre a diciembre 2012 y de enero a septiembre 2013)</t>
  </si>
  <si>
    <t>Fuente: DG Fondos Comunitarios: Consulta directa</t>
  </si>
  <si>
    <t>AYUDA DECLARADA FONDO TECNOLÓGICO-FEDER 2013</t>
  </si>
  <si>
    <t>Peso total ayuda regionalizado %</t>
  </si>
  <si>
    <t>REPARTO FONDO TECNOLÓGICO 2013</t>
  </si>
  <si>
    <t xml:space="preserve">TOTAL </t>
  </si>
  <si>
    <t>AYUDA DECLARADA POEC-FEDER 2013</t>
  </si>
  <si>
    <t>REPARTO POEC 2013</t>
  </si>
  <si>
    <t>TOTAL CERTIFICACIONES AYUDA PROGRAMA ASISTENCIA TÉCNICA-FEDER</t>
  </si>
  <si>
    <t>Total Ayuda con pluri</t>
  </si>
  <si>
    <t>Reparto pagos Programa Asistencia Técnica 2013</t>
  </si>
  <si>
    <t>Pluriregional</t>
  </si>
  <si>
    <t>SUBTOTAL FEDER PLURIS</t>
  </si>
  <si>
    <t xml:space="preserve">SUBTOTAL PROGRAMA FEDER-COHESIÓN </t>
  </si>
  <si>
    <t>TOTAL FEDER-COHESIÓN</t>
  </si>
  <si>
    <t>SUBTOTAL FEDER</t>
  </si>
  <si>
    <t>14. FEDER Y FEDER-COHESIÓN</t>
  </si>
  <si>
    <t>2013 en millones</t>
  </si>
  <si>
    <t>I12_125_arancelesimputados</t>
  </si>
  <si>
    <t>I11_111_RecHomogIRPF</t>
  </si>
  <si>
    <t>I11_112_RechomogIS</t>
  </si>
  <si>
    <t>I11_113_RechomogNRes</t>
  </si>
  <si>
    <t>Renta No residentes</t>
  </si>
  <si>
    <t>I12_121_IVA</t>
  </si>
  <si>
    <t>I12_122_IIEE</t>
  </si>
  <si>
    <t>I12_126_PrSeg</t>
  </si>
  <si>
    <t>I30_50_I521IFPAC</t>
  </si>
  <si>
    <t xml:space="preserve"> Ingr financ y patrimoniales de la Adm Central</t>
  </si>
  <si>
    <t>I30_50_I522IBE</t>
  </si>
  <si>
    <t xml:space="preserve"> Ingresos del Banco de España</t>
  </si>
  <si>
    <t>I11_111_SobreesIRPF</t>
  </si>
  <si>
    <t>Sobreesfuerzo fiscal IRPF</t>
  </si>
  <si>
    <t>Sobreesfuerzo IS</t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</si>
  <si>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20.sobreesfuerzo_fiscal_13vf.xlsx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</si>
  <si>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</t>
    </r>
  </si>
  <si>
    <t>1. Cálculo de los ingresos tributarios netos del Estado 2013</t>
  </si>
  <si>
    <t>FP028PROVIMPEST</t>
  </si>
  <si>
    <t>CS12PROVINGRESTFS</t>
  </si>
  <si>
    <t>FP030MUNINGEST</t>
  </si>
  <si>
    <r>
      <rPr>
        <b/>
        <sz val="10"/>
        <color theme="1"/>
        <rFont val="Palatino"/>
        <family val="1"/>
      </rPr>
      <t xml:space="preserve">Ver fichero: </t>
    </r>
    <r>
      <rPr>
        <sz val="10"/>
        <color theme="1"/>
        <rFont val="Palatino"/>
        <family val="1"/>
      </rPr>
      <t>22_Financ_Local_13vf.xlsx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</si>
  <si>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 y 20.sobreesfuerzo_fiscal_13vf.xlsx (Este último para las forales)</t>
    </r>
  </si>
  <si>
    <r>
      <rPr>
        <b/>
        <sz val="10"/>
        <color theme="1"/>
        <rFont val="Palatino"/>
        <family val="1"/>
      </rPr>
      <t>Ver Fichero:</t>
    </r>
    <r>
      <rPr>
        <sz val="10"/>
        <color theme="1"/>
        <rFont val="Palatino"/>
        <family val="1"/>
      </rPr>
      <t xml:space="preserve"> 21_Fin_Reg_13vf.xlsx (En el caso de los AF y CeyMe es el agregado de cada uno de ellos..todo Pvasco y todo Navarra y, todo Cy Me)</t>
    </r>
  </si>
  <si>
    <t>RELACIÓN INGRESOS FONDO SOCIAL EUROPEO - 2013</t>
  </si>
  <si>
    <t>Nº Ingreso</t>
  </si>
  <si>
    <t>ESF2007ES051PO005</t>
  </si>
  <si>
    <t>PO ANDALUCÍA</t>
  </si>
  <si>
    <t xml:space="preserve">ESF2007ES052PO004 </t>
  </si>
  <si>
    <t>PO ARAGÓN</t>
  </si>
  <si>
    <t>ESF2007ES051PO006</t>
  </si>
  <si>
    <t>PO ASTURIAS</t>
  </si>
  <si>
    <t>ESF2007ES052PO005</t>
  </si>
  <si>
    <t>PO BALEARES</t>
  </si>
  <si>
    <t xml:space="preserve">ESF2007ES052PO005 </t>
  </si>
  <si>
    <t>ESF2007ES052PO001</t>
  </si>
  <si>
    <t>PO CANARIAS</t>
  </si>
  <si>
    <t>ESF2007ES052PO006</t>
  </si>
  <si>
    <t>PO CANTABRIA</t>
  </si>
  <si>
    <t>ESF2007ES051PO002</t>
  </si>
  <si>
    <t>PO CASTILLA - LA MANCHA</t>
  </si>
  <si>
    <t xml:space="preserve">ESF2007ES051PO002 </t>
  </si>
  <si>
    <t>ESF2007ES052PO002</t>
  </si>
  <si>
    <t>PO CASTILLA Y LEÓN</t>
  </si>
  <si>
    <t>ESF2007ES051PO007</t>
  </si>
  <si>
    <t>PO CEUTA</t>
  </si>
  <si>
    <t xml:space="preserve">ESF2007ES051PO007 </t>
  </si>
  <si>
    <t xml:space="preserve">ESF2007ES051PO003 </t>
  </si>
  <si>
    <t>PO EXTREMADURA</t>
  </si>
  <si>
    <t>ESF2007ES051PO003</t>
  </si>
  <si>
    <t>ESF2007ES051PO004</t>
  </si>
  <si>
    <t>PO GALICIA</t>
  </si>
  <si>
    <t>ESF2007ES052PO008</t>
  </si>
  <si>
    <t>PO MADRID</t>
  </si>
  <si>
    <t>ESF2007ES051PO008</t>
  </si>
  <si>
    <t>PO MELILLA</t>
  </si>
  <si>
    <t>ESF2007ES051PO009</t>
  </si>
  <si>
    <t>PO MURCIA</t>
  </si>
  <si>
    <t>ESF2007ES052PO009</t>
  </si>
  <si>
    <t>PO NAVARRA</t>
  </si>
  <si>
    <t xml:space="preserve">ESF2007ES052PO009 </t>
  </si>
  <si>
    <t>ESF2007ES052PO010</t>
  </si>
  <si>
    <t>PO PAÍS VASCO</t>
  </si>
  <si>
    <t>ESF2007ES05UPO003</t>
  </si>
  <si>
    <t>PO ASISTENCIA TÉCNICA</t>
  </si>
  <si>
    <t>ESF2007ES05UPO001</t>
  </si>
  <si>
    <t>PO ADAPTABILIDAD Y EMPLEO</t>
  </si>
  <si>
    <t>ESF2007ES05UPO002</t>
  </si>
  <si>
    <t>PO LUCHA CONTRA LA DISCRIMINACIÓN</t>
  </si>
  <si>
    <t xml:space="preserve">ESF2007ES05UPO002 </t>
  </si>
  <si>
    <t>ESF2000ES161PO011</t>
  </si>
  <si>
    <t>ESF2000ES161PO003</t>
  </si>
  <si>
    <t>ESF2000ES161PO007</t>
  </si>
  <si>
    <t>ESF2000ES053PO311</t>
  </si>
  <si>
    <t>PO INICIATIVA EMPRESARIAL Y FORMACIÓN CONTINUA</t>
  </si>
  <si>
    <t>ESF2000ES051PO017</t>
  </si>
  <si>
    <t>PO/1 FSE FOMENTO DEL EMPLEO</t>
  </si>
  <si>
    <t>ESF2000ES053PO312</t>
  </si>
  <si>
    <t>PO/3 LUCHA CONTRA LA DISCRIMINACIÓN</t>
  </si>
  <si>
    <t xml:space="preserve">ESF2000ES053PO313 </t>
  </si>
  <si>
    <t>PO/3 FSE FOMENTO DEL EMPLEO</t>
  </si>
  <si>
    <t>EGF/2011/018 ES/PVA</t>
  </si>
  <si>
    <t>FEAG PAÍS VASCO</t>
  </si>
  <si>
    <t xml:space="preserve">EGF/2013/004 ES/VAL </t>
  </si>
  <si>
    <t>FEAG COM. VALENCIANA</t>
  </si>
  <si>
    <t>FSE PLURIRREGIONALES 2007-2013</t>
  </si>
  <si>
    <t>PO REGIONALES FSE 2997-2013</t>
  </si>
  <si>
    <t>PLURIRREGIONALES 07-13</t>
  </si>
  <si>
    <t>EJE 2 EMPLEABILIDAD, INCLUSIÓN SOCIAL E IGUALDAD ENTRE HOMBRES Y MUJERES</t>
  </si>
  <si>
    <t>EJE 4 PROMOVER LA COOPERACIÓN TRANSNACIONAL E INTERREGIONAL</t>
  </si>
  <si>
    <t>EJE 5 ASISTENCIA TÉCNICA</t>
  </si>
  <si>
    <t>SUBTOTAL</t>
  </si>
  <si>
    <t>TOTAL PAGOS</t>
  </si>
  <si>
    <t>2007ES05UPO001-PO FSE ADAPTABILIDAD Y EMPLEO</t>
  </si>
  <si>
    <t>EJECUCIÓN 2013</t>
  </si>
  <si>
    <t>IMPUTACIÓN RESTO</t>
  </si>
  <si>
    <t>TOTAL POAE</t>
  </si>
  <si>
    <t>TOTAL POLD</t>
  </si>
  <si>
    <t>Subtotal</t>
  </si>
  <si>
    <t>C.</t>
  </si>
  <si>
    <t>1. Datos de pagos del FSE en 2013 (correspondientes a períodos 2000-2006 y 2007-13)</t>
  </si>
  <si>
    <t>PROGRAMAS PLURIRREGIONALES PERÍODO 2007-2013</t>
  </si>
  <si>
    <t>Aragón, Baleares, Cataluña, Madrid y La Rioja. Reg. Obj.3</t>
  </si>
  <si>
    <t>Andalucía, Asturias, Canarias, Castilla la Mancha, Castilla y León, C. Valenciana, Extremadura, Galicia, Murcia , Ceuta y Melilla. Reg. Obj. 1</t>
  </si>
  <si>
    <t>G21a_RechomogIRPF_comun</t>
  </si>
  <si>
    <t>G21a_SobreesIRPF_comun</t>
  </si>
  <si>
    <t>G21a_ParticipIIEE_comun</t>
  </si>
  <si>
    <t>G21a_ParticipIVA_comun</t>
  </si>
  <si>
    <t>G21d_RecHomogIRPF_foral</t>
  </si>
  <si>
    <t>IRPF sin ej cap norm 
FP010/1</t>
  </si>
  <si>
    <t>IVA
FP011</t>
  </si>
  <si>
    <t>IIEE
FP012/1</t>
  </si>
  <si>
    <t>IRPF sobreesf reg
FP010/2</t>
  </si>
  <si>
    <t>IRPF homog
FP040/1</t>
  </si>
  <si>
    <t>Sociedades homog
FP041/1</t>
  </si>
  <si>
    <t>No residentes
FP042</t>
  </si>
  <si>
    <t>IVA
FP043</t>
  </si>
  <si>
    <t>Primas de Seguros
FP045</t>
  </si>
  <si>
    <t>A_G21A3_RechomogIS_foral</t>
  </si>
  <si>
    <t>G21d_IRnoresident_foral</t>
  </si>
  <si>
    <t>G21d_ParticipIVA_foral</t>
  </si>
  <si>
    <t>G21d_ParticipIIEE_foral</t>
  </si>
  <si>
    <t>G21d_ParticipPrimSeguros_foral</t>
  </si>
  <si>
    <t>cupo y aportacióin y comp financieras
FP051</t>
  </si>
  <si>
    <t>G21d_CupoAport</t>
  </si>
  <si>
    <t>BALANZA FISCAL 2013 FONDOS FEDER Y COHESIÓN MARCO 2007-2013</t>
  </si>
  <si>
    <t>Ingresos Tesoro 2013</t>
  </si>
  <si>
    <t>Fondo FEDER</t>
  </si>
  <si>
    <t>Fondo COHESIÓN</t>
  </si>
  <si>
    <t>(millones euros)</t>
  </si>
  <si>
    <t>periodo 2000-2006</t>
  </si>
  <si>
    <t>periodo 2007-2013</t>
  </si>
  <si>
    <t>Desglose regionalizado ingresos procedentes del Marco 2000-2006</t>
  </si>
  <si>
    <t>PROGRAMAS REGIONALES</t>
  </si>
  <si>
    <t>PROGRAMAS PLURIRREGIONALES</t>
  </si>
  <si>
    <t>ANDALUCÍA</t>
  </si>
  <si>
    <t>ARAGÓN</t>
  </si>
  <si>
    <t>ASTURIAS</t>
  </si>
  <si>
    <t>BALEARES</t>
  </si>
  <si>
    <t>CASTILLA Y LEÓN</t>
  </si>
  <si>
    <t>CASTILLA-LA MANCHA</t>
  </si>
  <si>
    <t>CATALUÑA</t>
  </si>
  <si>
    <t>COM. VALENCIANA</t>
  </si>
  <si>
    <t>CEUTA</t>
  </si>
  <si>
    <t>EUSKADI</t>
  </si>
  <si>
    <t>EXTREMADURA</t>
  </si>
  <si>
    <t>GALICIA</t>
  </si>
  <si>
    <t>ISLAS CANARIAS</t>
  </si>
  <si>
    <t>LA RIOJA</t>
  </si>
  <si>
    <t>MADRID (1)</t>
  </si>
  <si>
    <t>MELILLA</t>
  </si>
  <si>
    <t>MURCIA</t>
  </si>
  <si>
    <t>(1) Capítulo VII asignado a Ministerios en P.O. Plurirregionales</t>
  </si>
  <si>
    <t>Ayuda</t>
  </si>
  <si>
    <t>proyectos medioambientales</t>
  </si>
  <si>
    <t>proyectos de transporte</t>
  </si>
  <si>
    <t>Administración del Estado………..</t>
  </si>
  <si>
    <t>30,11 mill €</t>
  </si>
  <si>
    <t>Administración Regional…………</t>
  </si>
  <si>
    <t>104,32 mill.</t>
  </si>
  <si>
    <t xml:space="preserve">Administración Local……………..  </t>
  </si>
  <si>
    <t>74,97 mill €</t>
  </si>
  <si>
    <t xml:space="preserve">Empresas AGE……………………….. </t>
  </si>
  <si>
    <t>104,61 mill. €</t>
  </si>
  <si>
    <r>
      <t>Sin asignar……………………………..</t>
    </r>
    <r>
      <rPr>
        <u/>
        <sz val="11"/>
        <color rgb="FF1F497D"/>
        <rFont val="Calibri"/>
        <family val="2"/>
        <scheme val="minor"/>
      </rPr>
      <t xml:space="preserve"> </t>
    </r>
  </si>
  <si>
    <t>17,52 mill. €</t>
  </si>
  <si>
    <t>TOTAL…………………………             </t>
  </si>
  <si>
    <t>   331,53 mill. €</t>
  </si>
  <si>
    <t>REGIONALIZACIÓN</t>
  </si>
  <si>
    <t>sin asignar plurirregión</t>
  </si>
  <si>
    <t>Desglose regionalizado ingresos procedentes del Marco 2007-2013</t>
  </si>
  <si>
    <t>CANTABRIA</t>
  </si>
  <si>
    <t>MADRID</t>
  </si>
  <si>
    <t>NAVARRA</t>
  </si>
  <si>
    <t>EJE 1 CONVERGENCIA</t>
  </si>
  <si>
    <t>Desarrollo de la Economía del Conocimiento (I+D+i, Sociedad de la Información y TIC)</t>
  </si>
  <si>
    <t>EJE 2 CONVERGENCIA</t>
  </si>
  <si>
    <t>Desarrollo e innovación empresarial</t>
  </si>
  <si>
    <t>EJE 3 CONVERGENCIA</t>
  </si>
  <si>
    <t>Medioambiente, Entorno natural, Recursos Hídricos y prevención de riesgos</t>
  </si>
  <si>
    <t>EJE 4 CONVERGENCIA</t>
  </si>
  <si>
    <t>Transporte y energía</t>
  </si>
  <si>
    <t>EJE 5 CONVERGENCIA</t>
  </si>
  <si>
    <t>Desarrollo sostenible local y urbano</t>
  </si>
  <si>
    <t>EJE 6 CONVERGENCIA</t>
  </si>
  <si>
    <t>Infraestructuras sociales</t>
  </si>
  <si>
    <t>EJE 7 CONVERGENCIA</t>
  </si>
  <si>
    <t>Asistencia Técnica y refuerzo Capacidad Institucional</t>
  </si>
  <si>
    <t>EJE 8 CONVERGENCIA</t>
  </si>
  <si>
    <t>Reducción de costes adicionales que dificultan el desarrollo de regiones ultraperiféricas (Gastos de inversión)</t>
  </si>
  <si>
    <t>EJE 9 CONVERGENCIA</t>
  </si>
  <si>
    <t>Reducción de costes adicionales que dificultan el desarrollo de regiones ultraperiféricas (Gastos funcionamiento)</t>
  </si>
  <si>
    <t>EJE 1 COMPETITIVIDAD</t>
  </si>
  <si>
    <t>Economía del Conocimiento e innovación y desarrollo empresarial</t>
  </si>
  <si>
    <t>EJE 2 COMPETITIVIDAD</t>
  </si>
  <si>
    <t>Medioambiente y prevención de riesgos</t>
  </si>
  <si>
    <t>EJE 3 COMPETITIVIDAD</t>
  </si>
  <si>
    <t>Recursos energéticos y acceso a servicios de transportes.</t>
  </si>
  <si>
    <t>EJE 4 COMPETITIVIDAD</t>
  </si>
  <si>
    <t>EJE 5 COMPETITIVIDAD</t>
  </si>
  <si>
    <t>Asistencia Técnica</t>
  </si>
  <si>
    <t>EJE 1 INFRAESTRUCTURAS</t>
  </si>
  <si>
    <t>Transportes (RTE-T) Fondo de Cohesión</t>
  </si>
  <si>
    <t>EJE 2 INFRAESTRUCTURAS</t>
  </si>
  <si>
    <t>Medio ambiente y desarrollo sostenible Fondo de Cohesión</t>
  </si>
  <si>
    <t>EJE 3 INFRAESTRUCTURAS</t>
  </si>
  <si>
    <t>Medio Ambiente y Desarrollo Sostenible FEDER</t>
  </si>
  <si>
    <t>EJE 4 INFRAESTRUCTURAS</t>
  </si>
  <si>
    <t>Transportes (RTE-T) FEDER</t>
  </si>
  <si>
    <t>EJE 5 INFRAESTRUCTURAS</t>
  </si>
  <si>
    <t>PLURI-REGIONALES</t>
  </si>
  <si>
    <t>Mismos ejes por cada región</t>
  </si>
  <si>
    <t>REGIONALIZACIÓN PLURIRREGIONALES</t>
  </si>
  <si>
    <t>ASISTENCIA TÉCNICA FEDER</t>
  </si>
  <si>
    <t>Objetivo</t>
  </si>
  <si>
    <t>Subobjetivo</t>
  </si>
  <si>
    <t>Código</t>
  </si>
  <si>
    <t>Convergencia</t>
  </si>
  <si>
    <t>C Pura</t>
  </si>
  <si>
    <t>03</t>
  </si>
  <si>
    <t>04</t>
  </si>
  <si>
    <t>11</t>
  </si>
  <si>
    <t>Castilla la Mancha</t>
  </si>
  <si>
    <t>14</t>
  </si>
  <si>
    <t>16</t>
  </si>
  <si>
    <t>90</t>
  </si>
  <si>
    <t>Plurirregional</t>
  </si>
  <si>
    <t>Phasing Out</t>
  </si>
  <si>
    <t>05</t>
  </si>
  <si>
    <t>08</t>
  </si>
  <si>
    <t>18</t>
  </si>
  <si>
    <t>19</t>
  </si>
  <si>
    <t>Phasing In</t>
  </si>
  <si>
    <t>09</t>
  </si>
  <si>
    <t>C Valenciana</t>
  </si>
  <si>
    <t>12</t>
  </si>
  <si>
    <t>17</t>
  </si>
  <si>
    <t>Competitividad</t>
  </si>
  <si>
    <t>01</t>
  </si>
  <si>
    <t>02</t>
  </si>
  <si>
    <t>06</t>
  </si>
  <si>
    <t>07</t>
  </si>
  <si>
    <t>10</t>
  </si>
  <si>
    <t>13</t>
  </si>
  <si>
    <t>15</t>
  </si>
  <si>
    <t>EJE  1</t>
  </si>
  <si>
    <t>EJE  2</t>
  </si>
  <si>
    <t>EJE  5</t>
  </si>
  <si>
    <t>Cohesión</t>
  </si>
  <si>
    <t>ECONOMÍA BASADA EN EL CONOCIMIENTO FEDER</t>
  </si>
  <si>
    <t>EJE  7</t>
  </si>
  <si>
    <t>FONDO TECNOLOGICO FEDER</t>
  </si>
  <si>
    <t>Pasís Vasco</t>
  </si>
  <si>
    <t>14.1 MFP 2000-2006</t>
  </si>
  <si>
    <t>14.12 MFP 2007-2013</t>
  </si>
  <si>
    <t>16.1 MFP 2000-2006</t>
  </si>
  <si>
    <t>16.2 MFP 2007-2013</t>
  </si>
  <si>
    <t>PO AT</t>
  </si>
  <si>
    <t>PO INFRF-FEDER</t>
  </si>
  <si>
    <t>POEC</t>
  </si>
  <si>
    <t>PO FT</t>
  </si>
  <si>
    <t>COHESIÓN</t>
  </si>
  <si>
    <t>Total Regionalizado</t>
  </si>
  <si>
    <t>PROGRAMAS REGIONALES 2000-2006</t>
  </si>
  <si>
    <t>PROGRAMAS PLURIRREGIONALES 2000-2006</t>
  </si>
  <si>
    <t>TOTAL FEDER 2000-2006</t>
  </si>
  <si>
    <t>FONDO DE COHESIÓN 2000-2006</t>
  </si>
  <si>
    <t>Reparto plurirregional</t>
  </si>
  <si>
    <t>TOTAL F.COHESIÓN 2000-2006</t>
  </si>
  <si>
    <t>Correción por desbordamiento</t>
  </si>
  <si>
    <t>14. FEDER 2000-2006 y 2007-2013</t>
  </si>
  <si>
    <t>I.- INGRESOS POR EJECUCIÓN DEL MARCO FINANCIERO PLURIANUAL 2000-2006</t>
  </si>
  <si>
    <t>II.- INGRESOS POR EJECUCIÓN DEL MARCO FINANCIERO PLURIANUAL 2007-2013</t>
  </si>
  <si>
    <t>Sobreesfuerzos soportados   (sumar)</t>
  </si>
  <si>
    <t>Participación de las CCAA de régimen común en estos impuestos (restar)</t>
  </si>
  <si>
    <t>Participación forales en mismos impuestos  (restar)</t>
  </si>
  <si>
    <t>Participación AATT en los mismos impuestos (restar)</t>
  </si>
  <si>
    <t>IIEE
FP044/1</t>
  </si>
  <si>
    <t>Ajustes forales y ceuta y melilla (sumar)</t>
  </si>
  <si>
    <t>G21f_Total ajustes</t>
  </si>
  <si>
    <t>G21c_AjustesCyM</t>
  </si>
  <si>
    <t>Resumen</t>
  </si>
  <si>
    <t>ingresos brutos por tributos estatales y otros</t>
  </si>
  <si>
    <t>I20_212_SobreesIS</t>
  </si>
  <si>
    <t>I20_222_SobreesIH</t>
  </si>
  <si>
    <t>IIEE
FP012/2</t>
  </si>
  <si>
    <t>G21g_SobreesIH_comun</t>
  </si>
  <si>
    <t>G21g_SobreesIRPF_foral</t>
  </si>
  <si>
    <t>Sobreesfuerzo IIEE 
Régimen foral 
FP044/2</t>
  </si>
  <si>
    <t>IRPF sobreesf FP040/2</t>
  </si>
  <si>
    <t>Sociedades sobreesf
FP041/2</t>
  </si>
  <si>
    <t>A_G21A3_SobreesIH_foral</t>
  </si>
  <si>
    <t>A_G21A3_SobreesIS_foral</t>
  </si>
  <si>
    <t>2013 miles</t>
  </si>
  <si>
    <t>http://www.dgfc.sgpg.meh.es/sitios/dgfc/es-ES/rpue/rfeue/Documents/RELACIONES_FINANCIERAS_2015_INTERNET.pdf (cuadro VII.1.4)</t>
  </si>
  <si>
    <t>G25b_Mov</t>
  </si>
  <si>
    <t>Movilidades estudiantes</t>
  </si>
  <si>
    <t>Sin territorializar</t>
  </si>
  <si>
    <t>Reginalizado</t>
  </si>
  <si>
    <t>Inmigración, I+D+i y EEE etc</t>
  </si>
  <si>
    <t>reparto población regiones Objt.1</t>
  </si>
  <si>
    <t>reparto población regiones Objt.3</t>
  </si>
  <si>
    <t>En los plurirregionales 2000-2006, dirigidos sólo a las regiones objetivo 1 (Andalucía, Asturias, Canarias, Castilla la Mancha, Castilla y León, C. Valenciana, Extremadura, Galicia, Murcia , Ceuta y Melilla) y en los dirigidos sólo a las regiones objetivo 3 (Aragón, Baleares, Cataluña, Madrid y La Rioja) (todas las de la UE menos objetivo 1), reparto primero por población, dentro de cada grupo de regiones, y luego corrección por desbordamiento (12,5%  por PIB y 12,5% por población) dado que se trata de apoyar la adaptación y modernización de las políticas y de los sistemas de educación, de formación y de empleo y de facilitar la lucha contra la discriminación.</t>
  </si>
  <si>
    <t>Subtotal pob obj1 y 3</t>
  </si>
  <si>
    <r>
      <t xml:space="preserve">impuestos estatales + cupo + </t>
    </r>
    <r>
      <rPr>
        <sz val="12"/>
        <color theme="1"/>
        <rFont val="Calibri"/>
        <family val="2"/>
        <scheme val="minor"/>
      </rPr>
      <t>ajustes forales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</si>
</sst>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0.0%"/>
    <numFmt numFmtId="165" formatCode="#,##0.000"/>
    <numFmt numFmtId="166" formatCode="_-* #,##0.0\ _€_-;\-* #,##0.0\ _€_-;_-* &quot;-&quot;??\ _€_-;_-@_-"/>
    <numFmt numFmtId="167" formatCode="_-* #,##0\ _€_-;\-* #,##0\ _€_-;_-* &quot;-&quot;??\ _€_-;_-@_-"/>
    <numFmt numFmtId="168" formatCode="#,##0.0"/>
    <numFmt numFmtId="169" formatCode="0.000"/>
    <numFmt numFmtId="170" formatCode="_-* #,##0.0\ _€_-;\-* #,##0.0\ _€_-;_-* &quot;-&quot;?\ _€_-;_-@_-"/>
    <numFmt numFmtId="171" formatCode="#,##0.00\ &quot;€&quot;"/>
    <numFmt numFmtId="172" formatCode="_-* #,##0.000\ _€_-;\-* #,##0.000\ _€_-;_-* &quot;-&quot;??\ _€_-;_-@_-"/>
    <numFmt numFmtId="173" formatCode="#,##0.00\ "/>
    <numFmt numFmtId="174" formatCode="#,##0_ ;[Red]\-#,##0\ "/>
    <numFmt numFmtId="175" formatCode="#,##0.00_ ;[Red]\-#,##0.00\ "/>
    <numFmt numFmtId="176" formatCode="_(* #,##0.00_);_(* \(#,##0.00\);_(* &quot;-&quot;??_);_(@_)"/>
    <numFmt numFmtId="177" formatCode="0.000000%"/>
  </numFmts>
  <fonts count="10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name val="Verdana"/>
      <family val="2"/>
    </font>
    <font>
      <u/>
      <sz val="12.5"/>
      <color indexed="12"/>
      <name val="Verdana"/>
      <family val="2"/>
    </font>
    <font>
      <sz val="10"/>
      <name val="Verdana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Palatino"/>
      <family val="1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name val="Arial Narrow"/>
      <family val="2"/>
    </font>
    <font>
      <sz val="8"/>
      <name val="Arial Narrow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1"/>
      <name val="Palatino"/>
      <family val="1"/>
    </font>
    <font>
      <b/>
      <sz val="11"/>
      <color theme="1"/>
      <name val="Palatino"/>
      <family val="1"/>
    </font>
    <font>
      <b/>
      <sz val="11"/>
      <name val="Palatino"/>
      <family val="1"/>
    </font>
    <font>
      <i/>
      <sz val="11"/>
      <name val="Palatino"/>
      <family val="1"/>
    </font>
    <font>
      <sz val="11"/>
      <name val="Palatino"/>
      <family val="1"/>
    </font>
    <font>
      <i/>
      <sz val="10"/>
      <name val="Palatino"/>
      <family val="1"/>
    </font>
    <font>
      <b/>
      <sz val="10"/>
      <name val="Palatino"/>
      <family val="1"/>
    </font>
    <font>
      <sz val="10"/>
      <name val="Palatino"/>
      <family val="1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0"/>
      <name val="Arial Narrow"/>
      <family val="2"/>
    </font>
    <font>
      <u/>
      <sz val="10"/>
      <color indexed="12"/>
      <name val="Palatino"/>
      <family val="1"/>
    </font>
    <font>
      <b/>
      <sz val="10"/>
      <color rgb="FFFF0000"/>
      <name val="Palatino"/>
      <family val="1"/>
    </font>
    <font>
      <b/>
      <i/>
      <sz val="10"/>
      <name val="Palatino"/>
      <family val="1"/>
    </font>
    <font>
      <b/>
      <sz val="12"/>
      <color theme="1"/>
      <name val="Palatino"/>
      <family val="1"/>
    </font>
    <font>
      <b/>
      <sz val="12"/>
      <name val="Palatino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0"/>
      <name val="Times New Roman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name val="Palatino"/>
      <family val="1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Arial"/>
      <family val="2"/>
    </font>
    <font>
      <sz val="7"/>
      <name val="Arial"/>
      <family val="2"/>
    </font>
    <font>
      <sz val="7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333333"/>
      <name val="Verdana"/>
      <family val="2"/>
    </font>
    <font>
      <sz val="8.4"/>
      <color rgb="FF000000"/>
      <name val="Verdana"/>
      <family val="2"/>
    </font>
    <font>
      <b/>
      <sz val="24"/>
      <color theme="3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u/>
      <sz val="11"/>
      <color rgb="FF1F497D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8"/>
      <color theme="1"/>
      <name val="Palatino"/>
      <family val="1"/>
    </font>
    <font>
      <sz val="10"/>
      <color theme="1"/>
      <name val="Calibri"/>
      <family val="2"/>
    </font>
    <font>
      <sz val="9"/>
      <color theme="1"/>
      <name val="Calibri"/>
      <family val="2"/>
    </font>
    <font>
      <b/>
      <i/>
      <sz val="10"/>
      <name val="Palatino"/>
    </font>
    <font>
      <b/>
      <sz val="12"/>
      <name val="Palatino"/>
    </font>
    <font>
      <b/>
      <sz val="14"/>
      <name val="Palatino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10"/>
      <color theme="1"/>
      <name val="Palatino"/>
      <family val="1"/>
    </font>
    <font>
      <b/>
      <sz val="10"/>
      <color rgb="FFFF0000"/>
      <name val="Palatino"/>
    </font>
    <font>
      <b/>
      <u/>
      <sz val="10"/>
      <color theme="1"/>
      <name val="Palatino"/>
    </font>
    <font>
      <b/>
      <sz val="10"/>
      <color theme="1"/>
      <name val="Palatino"/>
    </font>
    <font>
      <u/>
      <sz val="10"/>
      <color theme="1"/>
      <name val="Palatino"/>
      <family val="1"/>
    </font>
    <font>
      <u/>
      <sz val="8"/>
      <color indexed="12"/>
      <name val="Verdana"/>
      <family val="2"/>
    </font>
    <font>
      <b/>
      <sz val="8"/>
      <name val="Palatino"/>
      <family val="1"/>
    </font>
    <font>
      <b/>
      <sz val="10"/>
      <name val="Palatino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-0.249977111117893"/>
      </bottom>
      <diagonal/>
    </border>
    <border>
      <left/>
      <right/>
      <top style="medium">
        <color theme="4" tint="-0.249977111117893"/>
      </top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8" fillId="0" borderId="0"/>
    <xf numFmtId="43" fontId="8" fillId="0" borderId="0" applyFont="0" applyFill="0" applyBorder="0" applyAlignment="0" applyProtection="0"/>
    <xf numFmtId="0" fontId="24" fillId="0" borderId="0"/>
    <xf numFmtId="9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1" fillId="0" borderId="0"/>
  </cellStyleXfs>
  <cellXfs count="672">
    <xf numFmtId="0" fontId="0" fillId="0" borderId="0" xfId="0"/>
    <xf numFmtId="0" fontId="10" fillId="0" borderId="0" xfId="0" applyFont="1"/>
    <xf numFmtId="4" fontId="0" fillId="0" borderId="0" xfId="0" applyNumberFormat="1"/>
    <xf numFmtId="0" fontId="0" fillId="0" borderId="0" xfId="0" applyAlignment="1">
      <alignment horizontal="center" wrapText="1"/>
    </xf>
    <xf numFmtId="0" fontId="11" fillId="0" borderId="0" xfId="0" applyFont="1"/>
    <xf numFmtId="3" fontId="0" fillId="0" borderId="0" xfId="0" applyNumberFormat="1"/>
    <xf numFmtId="3" fontId="11" fillId="0" borderId="0" xfId="0" applyNumberFormat="1" applyFont="1" applyAlignment="1">
      <alignment horizontal="center" wrapText="1"/>
    </xf>
    <xf numFmtId="0" fontId="13" fillId="0" borderId="0" xfId="0" applyFont="1"/>
    <xf numFmtId="3" fontId="11" fillId="0" borderId="0" xfId="0" applyNumberFormat="1" applyFont="1"/>
    <xf numFmtId="4" fontId="11" fillId="0" borderId="0" xfId="0" applyNumberFormat="1" applyFont="1"/>
    <xf numFmtId="0" fontId="16" fillId="0" borderId="0" xfId="0" applyFont="1" applyAlignment="1">
      <alignment vertical="center"/>
    </xf>
    <xf numFmtId="0" fontId="0" fillId="0" borderId="0" xfId="0" applyFill="1"/>
    <xf numFmtId="4" fontId="0" fillId="0" borderId="0" xfId="0" applyNumberFormat="1" applyFill="1"/>
    <xf numFmtId="0" fontId="18" fillId="0" borderId="0" xfId="0" applyFont="1" applyFill="1"/>
    <xf numFmtId="166" fontId="19" fillId="0" borderId="0" xfId="0" applyNumberFormat="1" applyFont="1" applyAlignment="1">
      <alignment horizontal="right"/>
    </xf>
    <xf numFmtId="4" fontId="10" fillId="0" borderId="0" xfId="0" applyNumberFormat="1" applyFont="1" applyFill="1"/>
    <xf numFmtId="0" fontId="26" fillId="0" borderId="0" xfId="84" applyFont="1" applyAlignment="1">
      <alignment vertical="center" wrapText="1"/>
    </xf>
    <xf numFmtId="0" fontId="28" fillId="0" borderId="0" xfId="84" applyFont="1" applyAlignment="1">
      <alignment vertical="center" wrapText="1"/>
    </xf>
    <xf numFmtId="0" fontId="29" fillId="0" borderId="0" xfId="84" applyFont="1" applyAlignment="1">
      <alignment vertical="center" wrapText="1"/>
    </xf>
    <xf numFmtId="4" fontId="26" fillId="0" borderId="0" xfId="84" applyNumberFormat="1" applyFont="1" applyAlignment="1">
      <alignment vertical="center" wrapText="1"/>
    </xf>
    <xf numFmtId="0" fontId="26" fillId="0" borderId="0" xfId="84" applyFont="1" applyAlignment="1">
      <alignment horizontal="center" vertical="center" wrapText="1"/>
    </xf>
    <xf numFmtId="4" fontId="29" fillId="0" borderId="0" xfId="84" applyNumberFormat="1" applyFont="1" applyAlignment="1">
      <alignment vertical="center" wrapText="1"/>
    </xf>
    <xf numFmtId="4" fontId="0" fillId="0" borderId="10" xfId="0" applyNumberFormat="1" applyFont="1" applyBorder="1"/>
    <xf numFmtId="4" fontId="0" fillId="0" borderId="3" xfId="0" applyNumberFormat="1" applyFont="1" applyBorder="1"/>
    <xf numFmtId="4" fontId="0" fillId="0" borderId="11" xfId="0" applyNumberFormat="1" applyFont="1" applyBorder="1"/>
    <xf numFmtId="0" fontId="7" fillId="0" borderId="0" xfId="88"/>
    <xf numFmtId="0" fontId="31" fillId="7" borderId="13" xfId="88" applyFont="1" applyFill="1" applyBorder="1"/>
    <xf numFmtId="0" fontId="21" fillId="8" borderId="0" xfId="88" applyFont="1" applyFill="1" applyAlignment="1">
      <alignment horizontal="left"/>
    </xf>
    <xf numFmtId="0" fontId="21" fillId="8" borderId="0" xfId="88" applyNumberFormat="1" applyFont="1" applyFill="1"/>
    <xf numFmtId="0" fontId="21" fillId="0" borderId="14" xfId="88" applyFont="1" applyBorder="1" applyAlignment="1">
      <alignment horizontal="left"/>
    </xf>
    <xf numFmtId="43" fontId="21" fillId="0" borderId="14" xfId="89" applyFont="1" applyBorder="1"/>
    <xf numFmtId="0" fontId="21" fillId="0" borderId="0" xfId="88" applyFont="1" applyAlignment="1">
      <alignment horizontal="center" vertical="center" wrapText="1"/>
    </xf>
    <xf numFmtId="43" fontId="21" fillId="8" borderId="0" xfId="89" applyFont="1" applyFill="1"/>
    <xf numFmtId="2" fontId="21" fillId="0" borderId="0" xfId="88" applyNumberFormat="1" applyFont="1"/>
    <xf numFmtId="43" fontId="7" fillId="0" borderId="0" xfId="88" applyNumberFormat="1"/>
    <xf numFmtId="43" fontId="21" fillId="0" borderId="0" xfId="88" applyNumberFormat="1" applyFont="1"/>
    <xf numFmtId="2" fontId="7" fillId="0" borderId="0" xfId="88" applyNumberFormat="1"/>
    <xf numFmtId="0" fontId="21" fillId="0" borderId="0" xfId="88" applyFont="1"/>
    <xf numFmtId="171" fontId="7" fillId="0" borderId="0" xfId="88" applyNumberFormat="1"/>
    <xf numFmtId="2" fontId="6" fillId="0" borderId="0" xfId="88" applyNumberFormat="1" applyFont="1"/>
    <xf numFmtId="0" fontId="35" fillId="0" borderId="0" xfId="0" applyFont="1"/>
    <xf numFmtId="0" fontId="32" fillId="0" borderId="0" xfId="0" applyFont="1"/>
    <xf numFmtId="0" fontId="34" fillId="0" borderId="0" xfId="0" applyFont="1" applyAlignment="1">
      <alignment vertical="center"/>
    </xf>
    <xf numFmtId="3" fontId="33" fillId="0" borderId="0" xfId="0" applyNumberFormat="1" applyFont="1"/>
    <xf numFmtId="3" fontId="35" fillId="0" borderId="0" xfId="0" applyNumberFormat="1" applyFont="1" applyAlignment="1">
      <alignment horizontal="center" wrapText="1"/>
    </xf>
    <xf numFmtId="0" fontId="36" fillId="0" borderId="0" xfId="0" applyFont="1"/>
    <xf numFmtId="3" fontId="32" fillId="0" borderId="0" xfId="0" applyNumberFormat="1" applyFont="1"/>
    <xf numFmtId="4" fontId="32" fillId="0" borderId="0" xfId="0" applyNumberFormat="1" applyFont="1"/>
    <xf numFmtId="4" fontId="35" fillId="0" borderId="0" xfId="0" applyNumberFormat="1" applyFont="1"/>
    <xf numFmtId="3" fontId="35" fillId="0" borderId="0" xfId="0" applyNumberFormat="1" applyFont="1"/>
    <xf numFmtId="0" fontId="21" fillId="2" borderId="0" xfId="88" applyFont="1" applyFill="1" applyAlignment="1">
      <alignment horizontal="center" vertical="center" wrapText="1"/>
    </xf>
    <xf numFmtId="171" fontId="21" fillId="0" borderId="0" xfId="74" applyNumberFormat="1" applyFont="1"/>
    <xf numFmtId="0" fontId="37" fillId="0" borderId="0" xfId="0" applyFont="1"/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8" fillId="0" borderId="0" xfId="0" applyFont="1" applyFill="1"/>
    <xf numFmtId="3" fontId="37" fillId="0" borderId="0" xfId="0" applyNumberFormat="1" applyFont="1" applyAlignment="1">
      <alignment horizontal="center" wrapText="1"/>
    </xf>
    <xf numFmtId="0" fontId="39" fillId="0" borderId="0" xfId="0" applyFont="1"/>
    <xf numFmtId="3" fontId="37" fillId="0" borderId="0" xfId="0" applyNumberFormat="1" applyFont="1"/>
    <xf numFmtId="4" fontId="37" fillId="0" borderId="0" xfId="0" applyNumberFormat="1" applyFont="1"/>
    <xf numFmtId="0" fontId="40" fillId="0" borderId="0" xfId="0" applyFont="1"/>
    <xf numFmtId="0" fontId="41" fillId="0" borderId="0" xfId="0" applyFont="1" applyFill="1"/>
    <xf numFmtId="0" fontId="36" fillId="0" borderId="0" xfId="0" applyFont="1" applyAlignment="1">
      <alignment vertical="center"/>
    </xf>
    <xf numFmtId="0" fontId="32" fillId="0" borderId="0" xfId="0" applyFont="1" applyFill="1"/>
    <xf numFmtId="0" fontId="33" fillId="0" borderId="0" xfId="0" applyFont="1" applyFill="1"/>
    <xf numFmtId="3" fontId="32" fillId="0" borderId="0" xfId="0" applyNumberFormat="1" applyFont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10" fontId="32" fillId="0" borderId="0" xfId="0" applyNumberFormat="1" applyFont="1"/>
    <xf numFmtId="3" fontId="43" fillId="0" borderId="0" xfId="0" applyNumberFormat="1" applyFont="1"/>
    <xf numFmtId="0" fontId="17" fillId="0" borderId="0" xfId="88" applyFont="1"/>
    <xf numFmtId="0" fontId="43" fillId="0" borderId="0" xfId="0" applyFont="1"/>
    <xf numFmtId="0" fontId="30" fillId="0" borderId="0" xfId="84" applyFont="1" applyAlignment="1">
      <alignment vertical="center" wrapText="1"/>
    </xf>
    <xf numFmtId="0" fontId="44" fillId="0" borderId="0" xfId="84" applyFont="1" applyAlignment="1">
      <alignment vertical="center" wrapText="1"/>
    </xf>
    <xf numFmtId="0" fontId="17" fillId="0" borderId="0" xfId="0" applyFont="1"/>
    <xf numFmtId="0" fontId="45" fillId="0" borderId="0" xfId="1" applyFont="1" applyAlignment="1" applyProtection="1">
      <alignment vertical="center"/>
    </xf>
    <xf numFmtId="4" fontId="43" fillId="0" borderId="0" xfId="0" applyNumberFormat="1" applyFont="1"/>
    <xf numFmtId="3" fontId="43" fillId="3" borderId="0" xfId="0" applyNumberFormat="1" applyFont="1" applyFill="1"/>
    <xf numFmtId="0" fontId="42" fillId="0" borderId="0" xfId="0" applyFont="1"/>
    <xf numFmtId="2" fontId="43" fillId="0" borderId="0" xfId="0" applyNumberFormat="1" applyFont="1" applyAlignment="1">
      <alignment horizontal="center" wrapText="1"/>
    </xf>
    <xf numFmtId="3" fontId="42" fillId="0" borderId="0" xfId="0" applyNumberFormat="1" applyFont="1"/>
    <xf numFmtId="0" fontId="45" fillId="0" borderId="0" xfId="1" applyFont="1" applyAlignment="1" applyProtection="1">
      <alignment horizontal="justify"/>
    </xf>
    <xf numFmtId="0" fontId="39" fillId="0" borderId="0" xfId="1" applyFont="1" applyAlignment="1" applyProtection="1">
      <alignment vertical="center"/>
    </xf>
    <xf numFmtId="0" fontId="42" fillId="0" borderId="0" xfId="0" applyNumberFormat="1" applyFont="1" applyAlignment="1">
      <alignment horizontal="center" vertical="center" wrapText="1"/>
    </xf>
    <xf numFmtId="9" fontId="43" fillId="0" borderId="0" xfId="48" applyFont="1"/>
    <xf numFmtId="165" fontId="43" fillId="0" borderId="0" xfId="0" applyNumberFormat="1" applyFont="1"/>
    <xf numFmtId="10" fontId="43" fillId="0" borderId="0" xfId="0" applyNumberFormat="1" applyFont="1"/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168" fontId="43" fillId="0" borderId="0" xfId="0" applyNumberFormat="1" applyFont="1"/>
    <xf numFmtId="0" fontId="43" fillId="0" borderId="0" xfId="0" applyFont="1" applyAlignment="1">
      <alignment horizontal="center" wrapText="1"/>
    </xf>
    <xf numFmtId="4" fontId="43" fillId="0" borderId="0" xfId="0" applyNumberFormat="1" applyFont="1" applyFill="1"/>
    <xf numFmtId="3" fontId="39" fillId="0" borderId="0" xfId="0" applyNumberFormat="1" applyFont="1"/>
    <xf numFmtId="4" fontId="40" fillId="0" borderId="0" xfId="0" applyNumberFormat="1" applyFont="1"/>
    <xf numFmtId="3" fontId="40" fillId="0" borderId="0" xfId="0" applyNumberFormat="1" applyFont="1"/>
    <xf numFmtId="1" fontId="43" fillId="0" borderId="0" xfId="0" applyNumberFormat="1" applyFont="1"/>
    <xf numFmtId="167" fontId="42" fillId="0" borderId="0" xfId="74" applyNumberFormat="1" applyFont="1"/>
    <xf numFmtId="167" fontId="43" fillId="0" borderId="0" xfId="0" applyNumberFormat="1" applyFont="1"/>
    <xf numFmtId="0" fontId="43" fillId="0" borderId="0" xfId="0" applyFont="1" applyAlignment="1">
      <alignment wrapText="1"/>
    </xf>
    <xf numFmtId="1" fontId="43" fillId="0" borderId="0" xfId="74" applyNumberFormat="1" applyFont="1"/>
    <xf numFmtId="167" fontId="42" fillId="0" borderId="0" xfId="0" applyNumberFormat="1" applyFont="1"/>
    <xf numFmtId="0" fontId="43" fillId="0" borderId="0" xfId="88" applyFont="1"/>
    <xf numFmtId="0" fontId="42" fillId="2" borderId="0" xfId="88" applyFont="1" applyFill="1" applyAlignment="1">
      <alignment horizontal="center" vertical="center" wrapText="1"/>
    </xf>
    <xf numFmtId="167" fontId="43" fillId="0" borderId="0" xfId="88" applyNumberFormat="1" applyFont="1"/>
    <xf numFmtId="0" fontId="42" fillId="0" borderId="0" xfId="88" applyFont="1"/>
    <xf numFmtId="167" fontId="42" fillId="0" borderId="0" xfId="88" applyNumberFormat="1" applyFont="1"/>
    <xf numFmtId="0" fontId="43" fillId="0" borderId="0" xfId="0" applyFont="1" applyFill="1"/>
    <xf numFmtId="0" fontId="42" fillId="0" borderId="0" xfId="0" applyFont="1" applyFill="1"/>
    <xf numFmtId="3" fontId="43" fillId="0" borderId="0" xfId="0" applyNumberFormat="1" applyFont="1" applyFill="1"/>
    <xf numFmtId="0" fontId="37" fillId="0" borderId="0" xfId="0" applyFont="1" applyFill="1"/>
    <xf numFmtId="4" fontId="40" fillId="0" borderId="0" xfId="0" applyNumberFormat="1" applyFont="1" applyFill="1"/>
    <xf numFmtId="3" fontId="43" fillId="0" borderId="0" xfId="0" applyNumberFormat="1" applyFont="1" applyAlignment="1">
      <alignment horizontal="center" vertical="center" wrapText="1"/>
    </xf>
    <xf numFmtId="0" fontId="42" fillId="2" borderId="0" xfId="0" applyFont="1" applyFill="1" applyAlignment="1">
      <alignment horizontal="center" vertical="center"/>
    </xf>
    <xf numFmtId="0" fontId="43" fillId="0" borderId="0" xfId="0" applyFont="1" applyFill="1" applyAlignment="1">
      <alignment horizontal="left"/>
    </xf>
    <xf numFmtId="43" fontId="43" fillId="0" borderId="0" xfId="0" applyNumberFormat="1" applyFont="1"/>
    <xf numFmtId="2" fontId="43" fillId="0" borderId="0" xfId="0" applyNumberFormat="1" applyFont="1"/>
    <xf numFmtId="0" fontId="40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4" fontId="47" fillId="0" borderId="0" xfId="0" applyNumberFormat="1" applyFont="1"/>
    <xf numFmtId="3" fontId="47" fillId="0" borderId="0" xfId="0" applyNumberFormat="1" applyFont="1"/>
    <xf numFmtId="0" fontId="39" fillId="0" borderId="0" xfId="84" applyFont="1"/>
    <xf numFmtId="167" fontId="39" fillId="0" borderId="0" xfId="85" applyNumberFormat="1" applyFont="1" applyAlignment="1">
      <alignment horizontal="center" vertical="top" wrapText="1"/>
    </xf>
    <xf numFmtId="167" fontId="38" fillId="0" borderId="0" xfId="85" applyNumberFormat="1" applyFont="1" applyAlignment="1">
      <alignment horizontal="center" vertical="top" wrapText="1"/>
    </xf>
    <xf numFmtId="0" fontId="38" fillId="0" borderId="0" xfId="84" applyFont="1"/>
    <xf numFmtId="0" fontId="46" fillId="0" borderId="0" xfId="84" applyFont="1"/>
    <xf numFmtId="4" fontId="39" fillId="0" borderId="0" xfId="0" applyNumberFormat="1" applyFont="1"/>
    <xf numFmtId="167" fontId="38" fillId="0" borderId="0" xfId="84" applyNumberFormat="1" applyFont="1"/>
    <xf numFmtId="3" fontId="39" fillId="0" borderId="0" xfId="85" applyNumberFormat="1" applyFont="1" applyAlignment="1">
      <alignment horizontal="right" vertical="top" wrapText="1"/>
    </xf>
    <xf numFmtId="164" fontId="39" fillId="0" borderId="0" xfId="48" applyNumberFormat="1" applyFont="1" applyAlignment="1">
      <alignment horizontal="right" vertical="top" wrapText="1"/>
    </xf>
    <xf numFmtId="10" fontId="39" fillId="0" borderId="0" xfId="87" applyNumberFormat="1" applyFont="1" applyAlignment="1">
      <alignment horizontal="right" vertical="top" wrapText="1"/>
    </xf>
    <xf numFmtId="0" fontId="47" fillId="0" borderId="0" xfId="84" applyFont="1"/>
    <xf numFmtId="10" fontId="38" fillId="0" borderId="0" xfId="87" applyNumberFormat="1" applyFont="1" applyAlignment="1">
      <alignment horizontal="center" vertical="center" wrapText="1"/>
    </xf>
    <xf numFmtId="10" fontId="38" fillId="2" borderId="0" xfId="87" applyNumberFormat="1" applyFont="1" applyFill="1" applyAlignment="1">
      <alignment horizontal="center" vertical="center" wrapText="1"/>
    </xf>
    <xf numFmtId="0" fontId="38" fillId="0" borderId="0" xfId="84" applyFont="1" applyAlignment="1">
      <alignment horizontal="center" vertical="center"/>
    </xf>
    <xf numFmtId="166" fontId="43" fillId="0" borderId="0" xfId="74" applyNumberFormat="1" applyFont="1"/>
    <xf numFmtId="170" fontId="43" fillId="0" borderId="0" xfId="0" applyNumberFormat="1" applyFont="1"/>
    <xf numFmtId="166" fontId="42" fillId="0" borderId="0" xfId="0" applyNumberFormat="1" applyFont="1"/>
    <xf numFmtId="166" fontId="42" fillId="0" borderId="0" xfId="0" applyNumberFormat="1" applyFont="1" applyFill="1"/>
    <xf numFmtId="172" fontId="42" fillId="0" borderId="0" xfId="0" applyNumberFormat="1" applyFont="1"/>
    <xf numFmtId="0" fontId="42" fillId="0" borderId="0" xfId="0" applyFont="1" applyFill="1" applyAlignment="1">
      <alignment horizontal="center" vertical="center" wrapText="1"/>
    </xf>
    <xf numFmtId="166" fontId="39" fillId="0" borderId="0" xfId="84" applyNumberFormat="1" applyFont="1"/>
    <xf numFmtId="166" fontId="38" fillId="0" borderId="0" xfId="84" applyNumberFormat="1" applyFont="1"/>
    <xf numFmtId="43" fontId="43" fillId="0" borderId="0" xfId="74" applyFont="1"/>
    <xf numFmtId="0" fontId="39" fillId="0" borderId="0" xfId="0" applyFont="1" applyFill="1"/>
    <xf numFmtId="0" fontId="0" fillId="3" borderId="0" xfId="0" applyFill="1"/>
    <xf numFmtId="4" fontId="18" fillId="3" borderId="0" xfId="0" applyNumberFormat="1" applyFont="1" applyFill="1"/>
    <xf numFmtId="0" fontId="10" fillId="3" borderId="0" xfId="0" applyFont="1" applyFill="1"/>
    <xf numFmtId="4" fontId="0" fillId="3" borderId="0" xfId="0" applyNumberFormat="1" applyFill="1"/>
    <xf numFmtId="2" fontId="0" fillId="3" borderId="0" xfId="0" applyNumberFormat="1" applyFill="1"/>
    <xf numFmtId="4" fontId="20" fillId="3" borderId="0" xfId="0" applyNumberFormat="1" applyFont="1" applyFill="1" applyAlignment="1">
      <alignment horizontal="center" vertical="center" wrapText="1"/>
    </xf>
    <xf numFmtId="3" fontId="0" fillId="3" borderId="0" xfId="0" applyNumberFormat="1" applyFont="1" applyFill="1"/>
    <xf numFmtId="0" fontId="39" fillId="9" borderId="2" xfId="0" applyFont="1" applyFill="1" applyBorder="1"/>
    <xf numFmtId="3" fontId="11" fillId="10" borderId="0" xfId="0" applyNumberFormat="1" applyFont="1" applyFill="1" applyAlignment="1">
      <alignment horizontal="center" wrapText="1"/>
    </xf>
    <xf numFmtId="3" fontId="35" fillId="10" borderId="0" xfId="0" applyNumberFormat="1" applyFont="1" applyFill="1" applyAlignment="1">
      <alignment horizontal="center" wrapText="1"/>
    </xf>
    <xf numFmtId="3" fontId="37" fillId="10" borderId="0" xfId="0" applyNumberFormat="1" applyFont="1" applyFill="1" applyAlignment="1">
      <alignment horizontal="center" wrapText="1"/>
    </xf>
    <xf numFmtId="0" fontId="50" fillId="0" borderId="22" xfId="0" applyFont="1" applyBorder="1" applyAlignment="1">
      <alignment vertical="center"/>
    </xf>
    <xf numFmtId="173" fontId="51" fillId="0" borderId="23" xfId="0" applyNumberFormat="1" applyFont="1" applyBorder="1" applyAlignment="1">
      <alignment vertical="center"/>
    </xf>
    <xf numFmtId="173" fontId="51" fillId="0" borderId="15" xfId="0" applyNumberFormat="1" applyFont="1" applyBorder="1" applyAlignment="1">
      <alignment vertical="center"/>
    </xf>
    <xf numFmtId="173" fontId="51" fillId="0" borderId="0" xfId="0" applyNumberFormat="1" applyFont="1" applyBorder="1" applyAlignment="1">
      <alignment vertical="center"/>
    </xf>
    <xf numFmtId="173" fontId="51" fillId="0" borderId="1" xfId="0" applyNumberFormat="1" applyFont="1" applyBorder="1" applyAlignment="1">
      <alignment vertical="center"/>
    </xf>
    <xf numFmtId="173" fontId="51" fillId="0" borderId="24" xfId="0" applyNumberFormat="1" applyFont="1" applyBorder="1" applyAlignment="1">
      <alignment vertical="center"/>
    </xf>
    <xf numFmtId="0" fontId="50" fillId="0" borderId="25" xfId="0" applyFont="1" applyBorder="1" applyAlignment="1">
      <alignment vertical="center"/>
    </xf>
    <xf numFmtId="0" fontId="50" fillId="0" borderId="26" xfId="0" applyFont="1" applyBorder="1" applyAlignment="1">
      <alignment horizontal="center" vertical="center"/>
    </xf>
    <xf numFmtId="173" fontId="50" fillId="0" borderId="27" xfId="0" applyNumberFormat="1" applyFont="1" applyBorder="1" applyAlignment="1">
      <alignment vertical="center"/>
    </xf>
    <xf numFmtId="173" fontId="50" fillId="0" borderId="28" xfId="0" applyNumberFormat="1" applyFont="1" applyBorder="1" applyAlignment="1">
      <alignment vertical="center"/>
    </xf>
    <xf numFmtId="173" fontId="50" fillId="0" borderId="29" xfId="0" applyNumberFormat="1" applyFont="1" applyBorder="1" applyAlignment="1">
      <alignment vertical="center"/>
    </xf>
    <xf numFmtId="173" fontId="50" fillId="0" borderId="30" xfId="0" applyNumberFormat="1" applyFont="1" applyBorder="1" applyAlignment="1">
      <alignment vertical="center"/>
    </xf>
    <xf numFmtId="173" fontId="50" fillId="0" borderId="31" xfId="0" applyNumberFormat="1" applyFont="1" applyBorder="1" applyAlignment="1">
      <alignment vertical="center"/>
    </xf>
    <xf numFmtId="0" fontId="50" fillId="0" borderId="16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/>
    </xf>
    <xf numFmtId="0" fontId="50" fillId="0" borderId="18" xfId="0" applyFont="1" applyFill="1" applyBorder="1" applyAlignment="1">
      <alignment horizontal="center" vertical="center"/>
    </xf>
    <xf numFmtId="0" fontId="50" fillId="0" borderId="19" xfId="0" applyFont="1" applyFill="1" applyBorder="1" applyAlignment="1">
      <alignment horizontal="center" vertical="center"/>
    </xf>
    <xf numFmtId="0" fontId="50" fillId="0" borderId="20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43" fontId="43" fillId="0" borderId="0" xfId="74" applyNumberFormat="1" applyFont="1"/>
    <xf numFmtId="0" fontId="50" fillId="1" borderId="32" xfId="0" applyFont="1" applyFill="1" applyBorder="1" applyAlignment="1">
      <alignment horizontal="center" vertical="center"/>
    </xf>
    <xf numFmtId="0" fontId="50" fillId="1" borderId="20" xfId="0" applyFont="1" applyFill="1" applyBorder="1" applyAlignment="1">
      <alignment horizontal="center" vertical="center"/>
    </xf>
    <xf numFmtId="173" fontId="51" fillId="0" borderId="1" xfId="0" applyNumberFormat="1" applyFont="1" applyBorder="1" applyAlignment="1">
      <alignment horizontal="right" vertical="center"/>
    </xf>
    <xf numFmtId="0" fontId="50" fillId="0" borderId="33" xfId="0" applyFont="1" applyBorder="1" applyAlignment="1">
      <alignment vertical="center"/>
    </xf>
    <xf numFmtId="173" fontId="51" fillId="0" borderId="34" xfId="0" applyNumberFormat="1" applyFont="1" applyBorder="1" applyAlignment="1">
      <alignment horizontal="right" vertical="center"/>
    </xf>
    <xf numFmtId="0" fontId="53" fillId="0" borderId="35" xfId="0" applyFont="1" applyBorder="1" applyAlignment="1">
      <alignment horizontal="left" vertical="center"/>
    </xf>
    <xf numFmtId="173" fontId="53" fillId="0" borderId="36" xfId="0" applyNumberFormat="1" applyFont="1" applyBorder="1" applyAlignment="1">
      <alignment horizontal="right" vertical="center"/>
    </xf>
    <xf numFmtId="43" fontId="43" fillId="0" borderId="0" xfId="48" applyNumberFormat="1" applyFont="1"/>
    <xf numFmtId="0" fontId="39" fillId="0" borderId="0" xfId="93" applyFont="1"/>
    <xf numFmtId="0" fontId="39" fillId="0" borderId="0" xfId="94" applyFont="1"/>
    <xf numFmtId="3" fontId="16" fillId="0" borderId="0" xfId="0" applyNumberFormat="1" applyFont="1" applyAlignment="1">
      <alignment vertical="center"/>
    </xf>
    <xf numFmtId="0" fontId="39" fillId="0" borderId="0" xfId="93" applyFont="1" applyAlignment="1">
      <alignment vertical="center"/>
    </xf>
    <xf numFmtId="0" fontId="39" fillId="0" borderId="0" xfId="94" applyFont="1" applyAlignment="1">
      <alignment vertical="center"/>
    </xf>
    <xf numFmtId="0" fontId="39" fillId="11" borderId="37" xfId="0" applyFont="1" applyFill="1" applyBorder="1"/>
    <xf numFmtId="0" fontId="39" fillId="9" borderId="2" xfId="0" applyFont="1" applyFill="1" applyBorder="1" applyAlignment="1">
      <alignment horizontal="center" vertical="center"/>
    </xf>
    <xf numFmtId="3" fontId="16" fillId="0" borderId="0" xfId="0" applyNumberFormat="1" applyFont="1"/>
    <xf numFmtId="43" fontId="16" fillId="0" borderId="0" xfId="94" applyNumberFormat="1" applyFont="1"/>
    <xf numFmtId="43" fontId="39" fillId="0" borderId="0" xfId="94" applyNumberFormat="1" applyFont="1"/>
    <xf numFmtId="0" fontId="16" fillId="0" borderId="0" xfId="94" applyFont="1"/>
    <xf numFmtId="0" fontId="16" fillId="3" borderId="0" xfId="94" applyFont="1" applyFill="1" applyAlignment="1">
      <alignment horizontal="center" vertical="center" wrapText="1"/>
    </xf>
    <xf numFmtId="0" fontId="21" fillId="4" borderId="2" xfId="0" applyFont="1" applyFill="1" applyBorder="1" applyAlignment="1">
      <alignment horizontal="center"/>
    </xf>
    <xf numFmtId="3" fontId="54" fillId="0" borderId="0" xfId="0" applyNumberFormat="1" applyFont="1" applyFill="1" applyBorder="1"/>
    <xf numFmtId="167" fontId="39" fillId="0" borderId="0" xfId="95" applyNumberFormat="1" applyFont="1" applyAlignment="1">
      <alignment horizontal="center" vertical="top" wrapText="1"/>
    </xf>
    <xf numFmtId="0" fontId="21" fillId="2" borderId="38" xfId="0" applyFont="1" applyFill="1" applyBorder="1"/>
    <xf numFmtId="4" fontId="0" fillId="0" borderId="10" xfId="0" applyNumberFormat="1" applyBorder="1"/>
    <xf numFmtId="4" fontId="0" fillId="0" borderId="3" xfId="0" applyNumberFormat="1" applyBorder="1"/>
    <xf numFmtId="4" fontId="0" fillId="0" borderId="11" xfId="0" applyNumberFormat="1" applyBorder="1"/>
    <xf numFmtId="4" fontId="21" fillId="0" borderId="38" xfId="0" applyNumberFormat="1" applyFont="1" applyBorder="1"/>
    <xf numFmtId="4" fontId="0" fillId="0" borderId="3" xfId="0" applyNumberFormat="1" applyFont="1" applyFill="1" applyBorder="1"/>
    <xf numFmtId="0" fontId="21" fillId="12" borderId="38" xfId="0" applyFont="1" applyFill="1" applyBorder="1"/>
    <xf numFmtId="4" fontId="18" fillId="0" borderId="3" xfId="0" applyNumberFormat="1" applyFont="1" applyFill="1" applyBorder="1"/>
    <xf numFmtId="3" fontId="37" fillId="0" borderId="0" xfId="94" applyNumberFormat="1" applyFont="1" applyAlignment="1">
      <alignment horizontal="center" wrapText="1"/>
    </xf>
    <xf numFmtId="4" fontId="39" fillId="0" borderId="0" xfId="94" applyNumberFormat="1" applyFont="1"/>
    <xf numFmtId="0" fontId="37" fillId="0" borderId="0" xfId="94" applyFont="1"/>
    <xf numFmtId="3" fontId="55" fillId="0" borderId="0" xfId="0" applyNumberFormat="1" applyFont="1" applyFill="1" applyBorder="1"/>
    <xf numFmtId="167" fontId="16" fillId="0" borderId="0" xfId="95" applyNumberFormat="1" applyFont="1" applyAlignment="1">
      <alignment horizontal="center" vertical="top" wrapText="1"/>
    </xf>
    <xf numFmtId="4" fontId="4" fillId="0" borderId="38" xfId="0" applyNumberFormat="1" applyFont="1" applyBorder="1"/>
    <xf numFmtId="3" fontId="39" fillId="0" borderId="0" xfId="95" applyNumberFormat="1" applyFont="1"/>
    <xf numFmtId="4" fontId="37" fillId="0" borderId="0" xfId="94" applyNumberFormat="1" applyFont="1"/>
    <xf numFmtId="3" fontId="39" fillId="0" borderId="0" xfId="94" applyNumberFormat="1" applyFont="1"/>
    <xf numFmtId="0" fontId="49" fillId="0" borderId="0" xfId="94" applyFont="1"/>
    <xf numFmtId="3" fontId="49" fillId="0" borderId="0" xfId="94" applyNumberFormat="1" applyFont="1" applyFill="1"/>
    <xf numFmtId="3" fontId="56" fillId="0" borderId="0" xfId="94" applyNumberFormat="1" applyFont="1" applyFill="1"/>
    <xf numFmtId="43" fontId="39" fillId="0" borderId="0" xfId="95" applyFont="1"/>
    <xf numFmtId="3" fontId="39" fillId="0" borderId="0" xfId="94" applyNumberFormat="1" applyFont="1" applyFill="1"/>
    <xf numFmtId="3" fontId="37" fillId="0" borderId="0" xfId="94" applyNumberFormat="1" applyFont="1"/>
    <xf numFmtId="0" fontId="49" fillId="0" borderId="0" xfId="94" applyFont="1" applyFill="1" applyBorder="1"/>
    <xf numFmtId="167" fontId="49" fillId="0" borderId="0" xfId="94" applyNumberFormat="1" applyFont="1" applyFill="1"/>
    <xf numFmtId="0" fontId="24" fillId="0" borderId="0" xfId="0" applyFont="1" applyFill="1" applyBorder="1"/>
    <xf numFmtId="167" fontId="39" fillId="0" borderId="0" xfId="94" applyNumberFormat="1" applyFont="1"/>
    <xf numFmtId="0" fontId="16" fillId="0" borderId="0" xfId="94" applyFont="1" applyAlignment="1">
      <alignment horizontal="center"/>
    </xf>
    <xf numFmtId="0" fontId="43" fillId="13" borderId="2" xfId="0" applyFont="1" applyFill="1" applyBorder="1" applyAlignment="1">
      <alignment horizontal="left"/>
    </xf>
    <xf numFmtId="43" fontId="39" fillId="0" borderId="0" xfId="95" applyFont="1" applyAlignment="1">
      <alignment horizontal="center" vertical="top" wrapText="1"/>
    </xf>
    <xf numFmtId="43" fontId="39" fillId="10" borderId="0" xfId="95" applyFont="1" applyFill="1" applyAlignment="1">
      <alignment horizontal="center" vertical="top" wrapText="1"/>
    </xf>
    <xf numFmtId="43" fontId="39" fillId="2" borderId="0" xfId="95" applyFont="1" applyFill="1" applyAlignment="1">
      <alignment horizontal="center" vertical="top" wrapText="1"/>
    </xf>
    <xf numFmtId="3" fontId="39" fillId="0" borderId="0" xfId="95" applyNumberFormat="1" applyFont="1" applyAlignment="1">
      <alignment horizontal="right" vertical="top" wrapText="1"/>
    </xf>
    <xf numFmtId="10" fontId="36" fillId="0" borderId="0" xfId="96" applyNumberFormat="1" applyFont="1"/>
    <xf numFmtId="3" fontId="16" fillId="0" borderId="0" xfId="95" applyNumberFormat="1" applyFont="1" applyAlignment="1">
      <alignment horizontal="right" vertical="top" wrapText="1"/>
    </xf>
    <xf numFmtId="168" fontId="39" fillId="0" borderId="0" xfId="94" applyNumberFormat="1" applyFont="1"/>
    <xf numFmtId="3" fontId="16" fillId="0" borderId="0" xfId="95" applyNumberFormat="1" applyFont="1"/>
    <xf numFmtId="0" fontId="58" fillId="0" borderId="0" xfId="0" applyFont="1" applyFill="1" applyAlignment="1">
      <alignment horizont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168" fontId="39" fillId="0" borderId="0" xfId="95" applyNumberFormat="1" applyFont="1"/>
    <xf numFmtId="4" fontId="39" fillId="0" borderId="0" xfId="95" applyNumberFormat="1" applyFont="1" applyAlignment="1">
      <alignment horizontal="right" vertical="top" wrapText="1"/>
    </xf>
    <xf numFmtId="0" fontId="59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 vertical="center"/>
    </xf>
    <xf numFmtId="0" fontId="43" fillId="13" borderId="2" xfId="0" applyFont="1" applyFill="1" applyBorder="1" applyAlignment="1">
      <alignment horizontal="center"/>
    </xf>
    <xf numFmtId="0" fontId="39" fillId="0" borderId="0" xfId="94" applyFont="1" applyFill="1"/>
    <xf numFmtId="10" fontId="39" fillId="0" borderId="0" xfId="96" applyNumberFormat="1" applyFont="1"/>
    <xf numFmtId="0" fontId="39" fillId="0" borderId="0" xfId="94" applyFont="1" applyFill="1" applyBorder="1"/>
    <xf numFmtId="168" fontId="39" fillId="0" borderId="0" xfId="94" applyNumberFormat="1" applyFont="1" applyFill="1" applyBorder="1"/>
    <xf numFmtId="0" fontId="16" fillId="0" borderId="0" xfId="94" applyFont="1" applyFill="1" applyBorder="1" applyAlignment="1">
      <alignment horizontal="center" vertical="center"/>
    </xf>
    <xf numFmtId="0" fontId="16" fillId="0" borderId="0" xfId="94" applyFont="1" applyFill="1" applyBorder="1" applyAlignment="1">
      <alignment vertical="center" wrapText="1"/>
    </xf>
    <xf numFmtId="4" fontId="39" fillId="0" borderId="0" xfId="94" applyNumberFormat="1" applyFont="1" applyFill="1" applyBorder="1"/>
    <xf numFmtId="1" fontId="39" fillId="0" borderId="0" xfId="94" applyNumberFormat="1" applyFont="1" applyFill="1" applyBorder="1"/>
    <xf numFmtId="10" fontId="39" fillId="0" borderId="0" xfId="96" applyNumberFormat="1" applyFont="1" applyAlignment="1">
      <alignment horizontal="right" vertical="top" wrapText="1"/>
    </xf>
    <xf numFmtId="0" fontId="57" fillId="0" borderId="0" xfId="0" applyFont="1" applyFill="1" applyBorder="1" applyAlignment="1">
      <alignment vertical="center"/>
    </xf>
    <xf numFmtId="0" fontId="57" fillId="0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/>
    </xf>
    <xf numFmtId="174" fontId="60" fillId="0" borderId="0" xfId="0" applyNumberFormat="1" applyFont="1" applyFill="1" applyBorder="1" applyAlignment="1">
      <alignment vertical="center"/>
    </xf>
    <xf numFmtId="9" fontId="60" fillId="0" borderId="0" xfId="48" applyFont="1" applyFill="1" applyBorder="1" applyAlignment="1">
      <alignment horizontal="center" vertical="center" wrapText="1"/>
    </xf>
    <xf numFmtId="174" fontId="36" fillId="3" borderId="0" xfId="74" applyNumberFormat="1" applyFont="1" applyFill="1" applyAlignment="1">
      <alignment horizontal="right" vertical="center"/>
    </xf>
    <xf numFmtId="174" fontId="61" fillId="0" borderId="0" xfId="0" applyNumberFormat="1" applyFont="1" applyFill="1" applyBorder="1" applyAlignment="1">
      <alignment vertical="center"/>
    </xf>
    <xf numFmtId="174" fontId="34" fillId="3" borderId="0" xfId="94" applyNumberFormat="1" applyFont="1" applyFill="1" applyAlignment="1">
      <alignment horizontal="right" vertical="center"/>
    </xf>
    <xf numFmtId="43" fontId="34" fillId="0" borderId="0" xfId="95" applyFont="1" applyAlignment="1">
      <alignment horizontal="center" vertical="center" wrapText="1"/>
    </xf>
    <xf numFmtId="43" fontId="16" fillId="2" borderId="0" xfId="95" applyFont="1" applyFill="1" applyAlignment="1">
      <alignment horizontal="left" vertical="top" wrapText="1"/>
    </xf>
    <xf numFmtId="169" fontId="39" fillId="0" borderId="0" xfId="94" applyNumberFormat="1" applyFont="1" applyFill="1" applyBorder="1"/>
    <xf numFmtId="167" fontId="39" fillId="0" borderId="0" xfId="95" applyNumberFormat="1" applyFont="1" applyAlignment="1">
      <alignment horizontal="center" wrapText="1"/>
    </xf>
    <xf numFmtId="4" fontId="39" fillId="0" borderId="0" xfId="94" applyNumberFormat="1" applyFont="1" applyFill="1" applyBorder="1" applyAlignment="1">
      <alignment vertical="center"/>
    </xf>
    <xf numFmtId="167" fontId="16" fillId="0" borderId="0" xfId="94" applyNumberFormat="1" applyFont="1"/>
    <xf numFmtId="167" fontId="39" fillId="0" borderId="0" xfId="95" applyNumberFormat="1" applyFont="1" applyAlignment="1">
      <alignment horizontal="left" vertical="center" wrapText="1"/>
    </xf>
    <xf numFmtId="167" fontId="39" fillId="0" borderId="0" xfId="95" applyNumberFormat="1" applyFont="1" applyFill="1" applyBorder="1" applyAlignment="1">
      <alignment horizontal="left" vertical="center" wrapText="1"/>
    </xf>
    <xf numFmtId="43" fontId="39" fillId="0" borderId="0" xfId="94" applyNumberFormat="1" applyFont="1" applyFill="1" applyBorder="1"/>
    <xf numFmtId="0" fontId="16" fillId="0" borderId="0" xfId="94" applyFont="1" applyAlignment="1">
      <alignment horizontal="center" vertical="center"/>
    </xf>
    <xf numFmtId="0" fontId="34" fillId="0" borderId="0" xfId="94" applyFont="1"/>
    <xf numFmtId="0" fontId="39" fillId="0" borderId="0" xfId="94" applyFont="1" applyAlignment="1">
      <alignment horizontal="left" vertical="center"/>
    </xf>
    <xf numFmtId="167" fontId="39" fillId="0" borderId="0" xfId="94" applyNumberFormat="1" applyFont="1" applyFill="1" applyBorder="1" applyAlignment="1">
      <alignment horizontal="left" vertical="center"/>
    </xf>
    <xf numFmtId="0" fontId="39" fillId="0" borderId="0" xfId="94" applyFont="1" applyFill="1" applyBorder="1" applyAlignment="1">
      <alignment vertical="center"/>
    </xf>
    <xf numFmtId="0" fontId="16" fillId="0" borderId="0" xfId="94" applyFont="1" applyAlignment="1">
      <alignment horizontal="left" vertical="center" wrapText="1"/>
    </xf>
    <xf numFmtId="0" fontId="57" fillId="0" borderId="0" xfId="0" applyFont="1" applyFill="1" applyBorder="1" applyAlignment="1"/>
    <xf numFmtId="0" fontId="62" fillId="0" borderId="0" xfId="0" applyFont="1" applyFill="1" applyBorder="1" applyAlignment="1">
      <alignment horizontal="center" vertical="center" wrapText="1"/>
    </xf>
    <xf numFmtId="0" fontId="57" fillId="14" borderId="0" xfId="0" applyFont="1" applyFill="1" applyBorder="1" applyAlignment="1">
      <alignment horizontal="center" vertical="center" wrapText="1"/>
    </xf>
    <xf numFmtId="175" fontId="24" fillId="0" borderId="0" xfId="0" applyNumberFormat="1" applyFont="1" applyFill="1" applyBorder="1"/>
    <xf numFmtId="9" fontId="24" fillId="0" borderId="0" xfId="48" applyFont="1" applyFill="1" applyBorder="1" applyAlignment="1">
      <alignment horizontal="center" wrapText="1"/>
    </xf>
    <xf numFmtId="167" fontId="34" fillId="3" borderId="0" xfId="94" applyNumberFormat="1" applyFont="1" applyFill="1" applyAlignment="1">
      <alignment vertical="center"/>
    </xf>
    <xf numFmtId="0" fontId="57" fillId="0" borderId="0" xfId="0" applyFont="1" applyFill="1" applyBorder="1"/>
    <xf numFmtId="175" fontId="57" fillId="0" borderId="0" xfId="0" applyNumberFormat="1" applyFont="1" applyFill="1" applyBorder="1"/>
    <xf numFmtId="0" fontId="16" fillId="0" borderId="0" xfId="94" applyFont="1" applyFill="1" applyAlignment="1">
      <alignment horizontal="left" vertical="center" wrapText="1"/>
    </xf>
    <xf numFmtId="0" fontId="57" fillId="0" borderId="0" xfId="0" applyFont="1" applyBorder="1" applyAlignment="1"/>
    <xf numFmtId="174" fontId="4" fillId="0" borderId="0" xfId="0" applyNumberFormat="1" applyFont="1" applyFill="1" applyBorder="1"/>
    <xf numFmtId="9" fontId="60" fillId="0" borderId="0" xfId="48" applyFont="1" applyFill="1" applyBorder="1" applyAlignment="1">
      <alignment horizontal="center" wrapText="1"/>
    </xf>
    <xf numFmtId="174" fontId="60" fillId="0" borderId="0" xfId="0" applyNumberFormat="1" applyFont="1" applyFill="1" applyBorder="1"/>
    <xf numFmtId="174" fontId="61" fillId="0" borderId="0" xfId="0" applyNumberFormat="1" applyFont="1" applyFill="1" applyBorder="1"/>
    <xf numFmtId="9" fontId="61" fillId="0" borderId="0" xfId="48" applyFont="1" applyFill="1" applyBorder="1" applyAlignment="1">
      <alignment horizontal="center" wrapText="1"/>
    </xf>
    <xf numFmtId="167" fontId="16" fillId="0" borderId="0" xfId="95" applyNumberFormat="1" applyFont="1" applyFill="1" applyAlignment="1">
      <alignment horizontal="center" vertical="center" wrapText="1"/>
    </xf>
    <xf numFmtId="10" fontId="16" fillId="0" borderId="0" xfId="96" applyNumberFormat="1" applyFont="1" applyFill="1" applyAlignment="1">
      <alignment horizontal="center" vertical="center" wrapText="1"/>
    </xf>
    <xf numFmtId="10" fontId="39" fillId="0" borderId="0" xfId="96" applyNumberFormat="1" applyFont="1" applyFill="1" applyAlignment="1">
      <alignment horizontal="right" vertical="top" wrapText="1"/>
    </xf>
    <xf numFmtId="0" fontId="57" fillId="0" borderId="0" xfId="0" applyFont="1" applyBorder="1" applyAlignment="1">
      <alignment horizontal="center"/>
    </xf>
    <xf numFmtId="0" fontId="61" fillId="14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175" fontId="24" fillId="0" borderId="0" xfId="0" applyNumberFormat="1" applyFont="1" applyFill="1" applyBorder="1" applyAlignment="1">
      <alignment vertical="center"/>
    </xf>
    <xf numFmtId="9" fontId="24" fillId="0" borderId="0" xfId="48" applyFont="1" applyFill="1" applyBorder="1" applyAlignment="1">
      <alignment horizontal="center" vertical="center" wrapText="1"/>
    </xf>
    <xf numFmtId="176" fontId="24" fillId="0" borderId="0" xfId="74" applyNumberFormat="1" applyFont="1" applyFill="1" applyBorder="1" applyAlignment="1">
      <alignment vertical="center"/>
    </xf>
    <xf numFmtId="164" fontId="24" fillId="0" borderId="0" xfId="48" applyNumberFormat="1" applyFont="1" applyFill="1" applyBorder="1" applyAlignment="1">
      <alignment vertical="center"/>
    </xf>
    <xf numFmtId="167" fontId="34" fillId="3" borderId="0" xfId="94" applyNumberFormat="1" applyFont="1" applyFill="1" applyBorder="1"/>
    <xf numFmtId="175" fontId="57" fillId="0" borderId="0" xfId="0" applyNumberFormat="1" applyFont="1" applyFill="1" applyBorder="1" applyAlignment="1">
      <alignment vertical="center"/>
    </xf>
    <xf numFmtId="9" fontId="24" fillId="0" borderId="0" xfId="48" applyFont="1" applyFill="1" applyBorder="1" applyAlignment="1">
      <alignment vertical="center"/>
    </xf>
    <xf numFmtId="167" fontId="34" fillId="3" borderId="0" xfId="94" applyNumberFormat="1" applyFont="1" applyFill="1"/>
    <xf numFmtId="175" fontId="57" fillId="0" borderId="0" xfId="0" applyNumberFormat="1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 wrapText="1"/>
    </xf>
    <xf numFmtId="0" fontId="49" fillId="0" borderId="0" xfId="94" applyFont="1" applyBorder="1" applyAlignment="1">
      <alignment wrapText="1"/>
    </xf>
    <xf numFmtId="167" fontId="49" fillId="0" borderId="0" xfId="95" applyNumberFormat="1" applyFont="1" applyFill="1" applyAlignment="1">
      <alignment vertical="center"/>
    </xf>
    <xf numFmtId="0" fontId="36" fillId="0" borderId="0" xfId="94" applyFont="1" applyBorder="1"/>
    <xf numFmtId="167" fontId="36" fillId="0" borderId="0" xfId="95" applyNumberFormat="1" applyFont="1" applyFill="1"/>
    <xf numFmtId="0" fontId="36" fillId="0" borderId="0" xfId="94" applyFont="1" applyBorder="1" applyAlignment="1">
      <alignment wrapText="1"/>
    </xf>
    <xf numFmtId="167" fontId="36" fillId="0" borderId="0" xfId="95" applyNumberFormat="1" applyFont="1" applyFill="1" applyAlignment="1">
      <alignment vertical="center"/>
    </xf>
    <xf numFmtId="0" fontId="36" fillId="0" borderId="0" xfId="94" applyFont="1" applyBorder="1" applyAlignment="1">
      <alignment vertical="center" wrapText="1"/>
    </xf>
    <xf numFmtId="0" fontId="39" fillId="13" borderId="2" xfId="0" applyFont="1" applyFill="1" applyBorder="1"/>
    <xf numFmtId="3" fontId="32" fillId="10" borderId="0" xfId="0" applyNumberFormat="1" applyFont="1" applyFill="1" applyAlignment="1">
      <alignment horizontal="center" wrapText="1"/>
    </xf>
    <xf numFmtId="3" fontId="32" fillId="15" borderId="0" xfId="0" applyNumberFormat="1" applyFont="1" applyFill="1"/>
    <xf numFmtId="0" fontId="39" fillId="13" borderId="2" xfId="0" applyFont="1" applyFill="1" applyBorder="1" applyAlignment="1">
      <alignment horizontal="left" wrapText="1"/>
    </xf>
    <xf numFmtId="0" fontId="43" fillId="0" borderId="0" xfId="0" applyFont="1" applyFill="1" applyAlignment="1">
      <alignment vertical="center"/>
    </xf>
    <xf numFmtId="3" fontId="43" fillId="15" borderId="0" xfId="0" applyNumberFormat="1" applyFont="1" applyFill="1"/>
    <xf numFmtId="0" fontId="39" fillId="16" borderId="37" xfId="0" applyFont="1" applyFill="1" applyBorder="1" applyAlignment="1">
      <alignment wrapText="1"/>
    </xf>
    <xf numFmtId="0" fontId="27" fillId="5" borderId="5" xfId="0" applyFont="1" applyFill="1" applyBorder="1" applyAlignment="1">
      <alignment horizontal="center" vertical="center" wrapText="1"/>
    </xf>
    <xf numFmtId="0" fontId="28" fillId="5" borderId="5" xfId="0" applyFont="1" applyFill="1" applyBorder="1" applyAlignment="1">
      <alignment horizontal="center" vertical="center" wrapText="1"/>
    </xf>
    <xf numFmtId="0" fontId="27" fillId="5" borderId="39" xfId="0" applyFont="1" applyFill="1" applyBorder="1" applyAlignment="1">
      <alignment horizontal="center" vertical="center" wrapText="1"/>
    </xf>
    <xf numFmtId="0" fontId="64" fillId="0" borderId="6" xfId="0" applyFont="1" applyFill="1" applyBorder="1" applyAlignment="1">
      <alignment horizontal="center" vertical="center" wrapText="1"/>
    </xf>
    <xf numFmtId="0" fontId="65" fillId="0" borderId="6" xfId="0" applyFont="1" applyBorder="1" applyAlignment="1">
      <alignment horizontal="left" vertical="center" wrapText="1"/>
    </xf>
    <xf numFmtId="0" fontId="65" fillId="0" borderId="6" xfId="0" applyFont="1" applyBorder="1" applyAlignment="1">
      <alignment horizontal="center" vertical="center" wrapText="1"/>
    </xf>
    <xf numFmtId="4" fontId="64" fillId="0" borderId="6" xfId="0" applyNumberFormat="1" applyFont="1" applyFill="1" applyBorder="1" applyAlignment="1">
      <alignment horizontal="right" vertical="center" wrapText="1"/>
    </xf>
    <xf numFmtId="0" fontId="64" fillId="0" borderId="2" xfId="0" applyFont="1" applyFill="1" applyBorder="1" applyAlignment="1">
      <alignment horizontal="center" vertical="center" wrapText="1"/>
    </xf>
    <xf numFmtId="0" fontId="65" fillId="0" borderId="2" xfId="0" applyFont="1" applyBorder="1" applyAlignment="1">
      <alignment horizontal="left" vertical="center" wrapText="1"/>
    </xf>
    <xf numFmtId="0" fontId="66" fillId="0" borderId="2" xfId="0" applyFont="1" applyBorder="1" applyAlignment="1">
      <alignment horizontal="center" vertical="center" wrapText="1"/>
    </xf>
    <xf numFmtId="4" fontId="64" fillId="0" borderId="2" xfId="0" applyNumberFormat="1" applyFont="1" applyFill="1" applyBorder="1" applyAlignment="1">
      <alignment horizontal="right" vertical="center" wrapText="1"/>
    </xf>
    <xf numFmtId="0" fontId="64" fillId="0" borderId="7" xfId="0" applyFont="1" applyFill="1" applyBorder="1" applyAlignment="1">
      <alignment horizontal="center" vertical="center" wrapText="1"/>
    </xf>
    <xf numFmtId="0" fontId="65" fillId="0" borderId="40" xfId="0" applyFont="1" applyBorder="1" applyAlignment="1">
      <alignment horizontal="left" vertical="center" wrapText="1"/>
    </xf>
    <xf numFmtId="0" fontId="66" fillId="0" borderId="7" xfId="0" applyFont="1" applyBorder="1" applyAlignment="1">
      <alignment horizontal="center" vertical="center" wrapText="1"/>
    </xf>
    <xf numFmtId="4" fontId="64" fillId="0" borderId="40" xfId="0" applyNumberFormat="1" applyFont="1" applyFill="1" applyBorder="1" applyAlignment="1">
      <alignment horizontal="right" vertical="center" wrapText="1"/>
    </xf>
    <xf numFmtId="4" fontId="67" fillId="6" borderId="39" xfId="0" applyNumberFormat="1" applyFont="1" applyFill="1" applyBorder="1" applyAlignment="1">
      <alignment horizontal="right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left" vertical="center" wrapText="1"/>
    </xf>
    <xf numFmtId="0" fontId="66" fillId="0" borderId="42" xfId="0" applyFont="1" applyBorder="1" applyAlignment="1">
      <alignment horizontal="left" vertical="center" wrapText="1"/>
    </xf>
    <xf numFmtId="0" fontId="66" fillId="0" borderId="42" xfId="0" applyFont="1" applyBorder="1" applyAlignment="1">
      <alignment horizontal="center" vertical="center" wrapText="1"/>
    </xf>
    <xf numFmtId="4" fontId="64" fillId="0" borderId="42" xfId="0" applyNumberFormat="1" applyFont="1" applyFill="1" applyBorder="1" applyAlignment="1">
      <alignment horizontal="right" vertical="center" wrapText="1"/>
    </xf>
    <xf numFmtId="0" fontId="65" fillId="0" borderId="7" xfId="0" applyFont="1" applyBorder="1" applyAlignment="1">
      <alignment horizontal="left" vertical="center" wrapText="1"/>
    </xf>
    <xf numFmtId="4" fontId="64" fillId="0" borderId="7" xfId="0" applyNumberFormat="1" applyFont="1" applyFill="1" applyBorder="1" applyAlignment="1">
      <alignment horizontal="right" vertical="center" wrapText="1"/>
    </xf>
    <xf numFmtId="0" fontId="66" fillId="0" borderId="6" xfId="0" applyFont="1" applyBorder="1" applyAlignment="1">
      <alignment vertical="center" wrapText="1"/>
    </xf>
    <xf numFmtId="0" fontId="65" fillId="0" borderId="42" xfId="0" applyFont="1" applyBorder="1" applyAlignment="1">
      <alignment horizontal="left" vertical="center" wrapText="1"/>
    </xf>
    <xf numFmtId="0" fontId="66" fillId="0" borderId="42" xfId="0" applyFont="1" applyBorder="1" applyAlignment="1">
      <alignment vertical="center" wrapText="1"/>
    </xf>
    <xf numFmtId="0" fontId="29" fillId="0" borderId="0" xfId="84" applyFont="1" applyFill="1" applyAlignment="1">
      <alignment vertical="center" wrapText="1"/>
    </xf>
    <xf numFmtId="4" fontId="44" fillId="0" borderId="0" xfId="84" applyNumberFormat="1" applyFont="1" applyFill="1" applyAlignment="1">
      <alignment vertical="center" wrapText="1"/>
    </xf>
    <xf numFmtId="0" fontId="68" fillId="0" borderId="2" xfId="0" applyFont="1" applyBorder="1" applyAlignment="1">
      <alignment horizontal="left" vertical="center" wrapText="1"/>
    </xf>
    <xf numFmtId="0" fontId="69" fillId="0" borderId="42" xfId="0" applyFont="1" applyBorder="1" applyAlignment="1">
      <alignment horizontal="left" vertical="center" wrapText="1"/>
    </xf>
    <xf numFmtId="0" fontId="70" fillId="0" borderId="0" xfId="84" applyFont="1" applyAlignment="1">
      <alignment vertical="center" wrapText="1"/>
    </xf>
    <xf numFmtId="4" fontId="30" fillId="0" borderId="0" xfId="84" applyNumberFormat="1" applyFont="1" applyAlignment="1">
      <alignment vertical="center" wrapText="1"/>
    </xf>
    <xf numFmtId="0" fontId="62" fillId="0" borderId="0" xfId="0" applyFont="1" applyBorder="1" applyAlignment="1">
      <alignment horizontal="left" vertical="center" wrapText="1"/>
    </xf>
    <xf numFmtId="0" fontId="71" fillId="0" borderId="2" xfId="0" applyFont="1" applyBorder="1" applyAlignment="1">
      <alignment horizontal="left" vertical="center" wrapText="1"/>
    </xf>
    <xf numFmtId="0" fontId="73" fillId="0" borderId="42" xfId="0" applyFont="1" applyBorder="1" applyAlignment="1">
      <alignment horizontal="left" vertical="center" wrapText="1"/>
    </xf>
    <xf numFmtId="43" fontId="74" fillId="0" borderId="0" xfId="74" applyFont="1" applyAlignment="1">
      <alignment vertical="center" wrapText="1"/>
    </xf>
    <xf numFmtId="0" fontId="72" fillId="0" borderId="42" xfId="0" applyFont="1" applyBorder="1" applyAlignment="1">
      <alignment horizontal="center" vertical="center" wrapText="1"/>
    </xf>
    <xf numFmtId="43" fontId="75" fillId="0" borderId="0" xfId="74" applyFont="1" applyAlignment="1">
      <alignment vertical="center" wrapText="1"/>
    </xf>
    <xf numFmtId="43" fontId="74" fillId="0" borderId="0" xfId="84" applyNumberFormat="1" applyFont="1" applyAlignment="1">
      <alignment vertical="center" wrapText="1"/>
    </xf>
    <xf numFmtId="43" fontId="0" fillId="0" borderId="0" xfId="0" applyNumberFormat="1"/>
    <xf numFmtId="0" fontId="17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right"/>
    </xf>
    <xf numFmtId="43" fontId="3" fillId="0" borderId="0" xfId="74" applyFont="1" applyAlignment="1">
      <alignment horizontal="right"/>
    </xf>
    <xf numFmtId="43" fontId="17" fillId="0" borderId="0" xfId="74" applyFont="1"/>
    <xf numFmtId="0" fontId="17" fillId="0" borderId="0" xfId="0" applyFont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43" fontId="17" fillId="0" borderId="0" xfId="0" applyNumberFormat="1" applyFont="1"/>
    <xf numFmtId="43" fontId="63" fillId="0" borderId="0" xfId="0" applyNumberFormat="1" applyFont="1"/>
    <xf numFmtId="0" fontId="30" fillId="0" borderId="0" xfId="84" applyFont="1" applyFill="1" applyAlignment="1">
      <alignment vertical="center" wrapText="1"/>
    </xf>
    <xf numFmtId="0" fontId="30" fillId="0" borderId="0" xfId="84" applyFont="1" applyFill="1" applyAlignment="1">
      <alignment horizontal="left" vertical="center" wrapText="1"/>
    </xf>
    <xf numFmtId="43" fontId="63" fillId="0" borderId="0" xfId="74" applyFont="1" applyAlignment="1">
      <alignment horizontal="left" vertical="center"/>
    </xf>
    <xf numFmtId="43" fontId="17" fillId="0" borderId="0" xfId="74" applyFont="1" applyAlignment="1">
      <alignment horizontal="right"/>
    </xf>
    <xf numFmtId="43" fontId="20" fillId="0" borderId="0" xfId="0" applyNumberFormat="1" applyFont="1"/>
    <xf numFmtId="0" fontId="73" fillId="0" borderId="0" xfId="0" applyFont="1" applyAlignment="1">
      <alignment horizontal="center" vertical="center" wrapText="1"/>
    </xf>
    <xf numFmtId="0" fontId="16" fillId="0" borderId="0" xfId="84" applyFont="1" applyAlignment="1">
      <alignment horizontal="center"/>
    </xf>
    <xf numFmtId="0" fontId="16" fillId="0" borderId="0" xfId="84" applyFont="1"/>
    <xf numFmtId="166" fontId="16" fillId="0" borderId="0" xfId="84" applyNumberFormat="1" applyFont="1"/>
    <xf numFmtId="0" fontId="76" fillId="0" borderId="0" xfId="0" applyFont="1" applyAlignment="1">
      <alignment wrapText="1"/>
    </xf>
    <xf numFmtId="4" fontId="77" fillId="0" borderId="0" xfId="0" applyNumberFormat="1" applyFont="1" applyAlignment="1">
      <alignment horizontal="right" vertical="center"/>
    </xf>
    <xf numFmtId="43" fontId="77" fillId="0" borderId="0" xfId="74" applyFont="1" applyAlignment="1">
      <alignment horizontal="right" vertical="center"/>
    </xf>
    <xf numFmtId="4" fontId="77" fillId="0" borderId="0" xfId="0" applyNumberFormat="1" applyFont="1" applyAlignment="1">
      <alignment vertical="center"/>
    </xf>
    <xf numFmtId="166" fontId="39" fillId="0" borderId="0" xfId="74" applyNumberFormat="1" applyFont="1" applyFill="1"/>
    <xf numFmtId="0" fontId="28" fillId="0" borderId="0" xfId="84" applyFont="1" applyAlignment="1">
      <alignment horizontal="center" vertical="center" wrapText="1"/>
    </xf>
    <xf numFmtId="0" fontId="39" fillId="0" borderId="0" xfId="0" applyFont="1" applyFill="1" applyBorder="1"/>
    <xf numFmtId="0" fontId="43" fillId="13" borderId="2" xfId="0" applyFont="1" applyFill="1" applyBorder="1" applyAlignment="1">
      <alignment wrapText="1"/>
    </xf>
    <xf numFmtId="0" fontId="39" fillId="13" borderId="2" xfId="0" applyFont="1" applyFill="1" applyBorder="1" applyAlignment="1">
      <alignment wrapText="1"/>
    </xf>
    <xf numFmtId="0" fontId="78" fillId="0" borderId="0" xfId="97" applyFont="1"/>
    <xf numFmtId="0" fontId="2" fillId="0" borderId="0" xfId="97"/>
    <xf numFmtId="4" fontId="2" fillId="0" borderId="0" xfId="97" applyNumberFormat="1"/>
    <xf numFmtId="0" fontId="79" fillId="0" borderId="0" xfId="97" applyFont="1"/>
    <xf numFmtId="0" fontId="80" fillId="0" borderId="0" xfId="97" applyFont="1" applyAlignment="1">
      <alignment wrapText="1"/>
    </xf>
    <xf numFmtId="0" fontId="20" fillId="0" borderId="0" xfId="97" applyFont="1"/>
    <xf numFmtId="0" fontId="2" fillId="18" borderId="2" xfId="97" applyFill="1" applyBorder="1" applyAlignment="1">
      <alignment horizontal="center" vertical="center" wrapText="1"/>
    </xf>
    <xf numFmtId="4" fontId="2" fillId="18" borderId="2" xfId="97" applyNumberFormat="1" applyFill="1" applyBorder="1" applyAlignment="1">
      <alignment horizontal="center" vertical="center" wrapText="1"/>
    </xf>
    <xf numFmtId="4" fontId="2" fillId="0" borderId="2" xfId="97" applyNumberFormat="1" applyBorder="1"/>
    <xf numFmtId="0" fontId="82" fillId="0" borderId="0" xfId="97" applyFont="1"/>
    <xf numFmtId="0" fontId="21" fillId="18" borderId="2" xfId="97" applyFont="1" applyFill="1" applyBorder="1" applyAlignment="1">
      <alignment horizontal="center" wrapText="1"/>
    </xf>
    <xf numFmtId="4" fontId="21" fillId="18" borderId="2" xfId="97" applyNumberFormat="1" applyFont="1" applyFill="1" applyBorder="1" applyAlignment="1">
      <alignment horizontal="center" wrapText="1"/>
    </xf>
    <xf numFmtId="0" fontId="83" fillId="18" borderId="2" xfId="97" applyFont="1" applyFill="1" applyBorder="1" applyAlignment="1">
      <alignment horizontal="center"/>
    </xf>
    <xf numFmtId="0" fontId="84" fillId="0" borderId="43" xfId="97" applyFont="1" applyBorder="1" applyAlignment="1">
      <alignment horizontal="left" vertical="center" wrapText="1"/>
    </xf>
    <xf numFmtId="4" fontId="85" fillId="0" borderId="2" xfId="97" applyNumberFormat="1" applyFont="1" applyBorder="1"/>
    <xf numFmtId="0" fontId="84" fillId="0" borderId="44" xfId="97" applyFont="1" applyBorder="1" applyAlignment="1">
      <alignment horizontal="left" vertical="center" wrapText="1"/>
    </xf>
    <xf numFmtId="0" fontId="83" fillId="18" borderId="2" xfId="97" applyFont="1" applyFill="1" applyBorder="1" applyAlignment="1">
      <alignment horizontal="center" vertical="center" wrapText="1"/>
    </xf>
    <xf numFmtId="4" fontId="10" fillId="18" borderId="2" xfId="97" applyNumberFormat="1" applyFont="1" applyFill="1" applyBorder="1" applyAlignment="1">
      <alignment horizontal="right" vertical="center" wrapText="1"/>
    </xf>
    <xf numFmtId="0" fontId="73" fillId="0" borderId="0" xfId="97" applyFont="1"/>
    <xf numFmtId="0" fontId="86" fillId="0" borderId="0" xfId="97" applyFont="1" applyFill="1" applyBorder="1" applyAlignment="1">
      <alignment horizontal="right" vertical="center" wrapText="1"/>
    </xf>
    <xf numFmtId="4" fontId="10" fillId="0" borderId="0" xfId="97" applyNumberFormat="1" applyFont="1" applyFill="1" applyBorder="1" applyAlignment="1">
      <alignment horizontal="right" vertical="center" wrapText="1"/>
    </xf>
    <xf numFmtId="0" fontId="21" fillId="4" borderId="2" xfId="97" applyFont="1" applyFill="1" applyBorder="1" applyAlignment="1">
      <alignment horizontal="center"/>
    </xf>
    <xf numFmtId="4" fontId="21" fillId="4" borderId="2" xfId="97" applyNumberFormat="1" applyFont="1" applyFill="1" applyBorder="1" applyAlignment="1">
      <alignment horizontal="center" wrapText="1"/>
    </xf>
    <xf numFmtId="0" fontId="21" fillId="4" borderId="2" xfId="97" applyFont="1" applyFill="1" applyBorder="1" applyAlignment="1">
      <alignment horizontal="center" wrapText="1"/>
    </xf>
    <xf numFmtId="0" fontId="87" fillId="0" borderId="0" xfId="97" applyFont="1" applyAlignment="1">
      <alignment vertical="center"/>
    </xf>
    <xf numFmtId="4" fontId="54" fillId="0" borderId="2" xfId="97" applyNumberFormat="1" applyFont="1" applyBorder="1" applyAlignment="1">
      <alignment horizontal="right" vertical="center"/>
    </xf>
    <xf numFmtId="0" fontId="54" fillId="0" borderId="2" xfId="97" applyFont="1" applyBorder="1" applyAlignment="1">
      <alignment horizontal="right" vertical="center"/>
    </xf>
    <xf numFmtId="0" fontId="89" fillId="2" borderId="45" xfId="97" applyFont="1" applyFill="1" applyBorder="1"/>
    <xf numFmtId="0" fontId="89" fillId="2" borderId="2" xfId="97" applyFont="1" applyFill="1" applyBorder="1"/>
    <xf numFmtId="2" fontId="54" fillId="0" borderId="2" xfId="97" applyNumberFormat="1" applyFont="1" applyBorder="1" applyAlignment="1">
      <alignment horizontal="right" vertical="center"/>
    </xf>
    <xf numFmtId="4" fontId="21" fillId="4" borderId="2" xfId="97" applyNumberFormat="1" applyFont="1" applyFill="1" applyBorder="1" applyAlignment="1">
      <alignment horizontal="center"/>
    </xf>
    <xf numFmtId="0" fontId="21" fillId="19" borderId="46" xfId="97" applyFont="1" applyFill="1" applyBorder="1"/>
    <xf numFmtId="4" fontId="2" fillId="0" borderId="47" xfId="97" applyNumberFormat="1" applyBorder="1"/>
    <xf numFmtId="4" fontId="2" fillId="0" borderId="48" xfId="97" applyNumberFormat="1" applyBorder="1"/>
    <xf numFmtId="4" fontId="2" fillId="0" borderId="49" xfId="97" applyNumberFormat="1" applyBorder="1"/>
    <xf numFmtId="4" fontId="21" fillId="0" borderId="46" xfId="97" applyNumberFormat="1" applyFont="1" applyBorder="1"/>
    <xf numFmtId="0" fontId="21" fillId="20" borderId="38" xfId="97" applyFont="1" applyFill="1" applyBorder="1"/>
    <xf numFmtId="4" fontId="2" fillId="0" borderId="10" xfId="97" applyNumberFormat="1" applyBorder="1"/>
    <xf numFmtId="4" fontId="2" fillId="0" borderId="3" xfId="97" applyNumberFormat="1" applyBorder="1"/>
    <xf numFmtId="4" fontId="2" fillId="0" borderId="11" xfId="97" applyNumberFormat="1" applyBorder="1"/>
    <xf numFmtId="4" fontId="21" fillId="0" borderId="38" xfId="97" applyNumberFormat="1" applyFont="1" applyBorder="1"/>
    <xf numFmtId="0" fontId="21" fillId="19" borderId="38" xfId="97" applyFont="1" applyFill="1" applyBorder="1"/>
    <xf numFmtId="0" fontId="21" fillId="2" borderId="38" xfId="97" applyFont="1" applyFill="1" applyBorder="1"/>
    <xf numFmtId="4" fontId="2" fillId="0" borderId="3" xfId="97" applyNumberFormat="1" applyFill="1" applyBorder="1"/>
    <xf numFmtId="0" fontId="2" fillId="0" borderId="3" xfId="97" applyBorder="1"/>
    <xf numFmtId="4" fontId="2" fillId="0" borderId="10" xfId="97" applyNumberFormat="1" applyFont="1" applyBorder="1"/>
    <xf numFmtId="4" fontId="2" fillId="0" borderId="3" xfId="97" applyNumberFormat="1" applyFont="1" applyBorder="1"/>
    <xf numFmtId="0" fontId="21" fillId="21" borderId="38" xfId="97" applyFont="1" applyFill="1" applyBorder="1"/>
    <xf numFmtId="4" fontId="2" fillId="0" borderId="11" xfId="97" applyNumberFormat="1" applyFont="1" applyBorder="1"/>
    <xf numFmtId="0" fontId="21" fillId="18" borderId="50" xfId="97" applyFont="1" applyFill="1" applyBorder="1"/>
    <xf numFmtId="4" fontId="21" fillId="18" borderId="51" xfId="97" applyNumberFormat="1" applyFont="1" applyFill="1" applyBorder="1"/>
    <xf numFmtId="4" fontId="21" fillId="18" borderId="50" xfId="97" applyNumberFormat="1" applyFont="1" applyFill="1" applyBorder="1"/>
    <xf numFmtId="0" fontId="21" fillId="0" borderId="0" xfId="97" applyFont="1" applyFill="1" applyBorder="1"/>
    <xf numFmtId="4" fontId="21" fillId="0" borderId="0" xfId="97" applyNumberFormat="1" applyFont="1" applyFill="1" applyBorder="1"/>
    <xf numFmtId="4" fontId="2" fillId="0" borderId="0" xfId="97" applyNumberFormat="1" applyFont="1"/>
    <xf numFmtId="4" fontId="21" fillId="0" borderId="0" xfId="97" applyNumberFormat="1" applyFont="1"/>
    <xf numFmtId="0" fontId="21" fillId="19" borderId="0" xfId="97" applyFont="1" applyFill="1"/>
    <xf numFmtId="0" fontId="21" fillId="0" borderId="0" xfId="97" applyFont="1"/>
    <xf numFmtId="0" fontId="21" fillId="20" borderId="0" xfId="97" applyFont="1" applyFill="1"/>
    <xf numFmtId="0" fontId="21" fillId="2" borderId="0" xfId="97" applyFont="1" applyFill="1"/>
    <xf numFmtId="0" fontId="2" fillId="12" borderId="0" xfId="97" applyFill="1"/>
    <xf numFmtId="0" fontId="2" fillId="2" borderId="52" xfId="97" applyFill="1" applyBorder="1"/>
    <xf numFmtId="0" fontId="2" fillId="2" borderId="37" xfId="97" applyFill="1" applyBorder="1"/>
    <xf numFmtId="0" fontId="21" fillId="12" borderId="0" xfId="97" applyFont="1" applyFill="1"/>
    <xf numFmtId="0" fontId="2" fillId="0" borderId="0" xfId="97" applyAlignment="1">
      <alignment horizontal="center"/>
    </xf>
    <xf numFmtId="0" fontId="57" fillId="0" borderId="2" xfId="97" applyFont="1" applyBorder="1" applyAlignment="1">
      <alignment horizontal="center"/>
    </xf>
    <xf numFmtId="0" fontId="57" fillId="0" borderId="7" xfId="97" applyFont="1" applyBorder="1" applyAlignment="1">
      <alignment horizontal="center"/>
    </xf>
    <xf numFmtId="4" fontId="57" fillId="0" borderId="7" xfId="97" applyNumberFormat="1" applyFont="1" applyBorder="1" applyAlignment="1">
      <alignment horizontal="center"/>
    </xf>
    <xf numFmtId="0" fontId="2" fillId="0" borderId="53" xfId="97" applyBorder="1" applyAlignment="1">
      <alignment horizontal="center"/>
    </xf>
    <xf numFmtId="4" fontId="24" fillId="0" borderId="53" xfId="97" applyNumberFormat="1" applyFont="1" applyBorder="1"/>
    <xf numFmtId="175" fontId="2" fillId="0" borderId="7" xfId="97" applyNumberFormat="1" applyBorder="1"/>
    <xf numFmtId="0" fontId="2" fillId="0" borderId="0" xfId="97" applyBorder="1" applyAlignment="1">
      <alignment horizontal="center"/>
    </xf>
    <xf numFmtId="4" fontId="24" fillId="0" borderId="0" xfId="97" applyNumberFormat="1" applyFont="1" applyBorder="1"/>
    <xf numFmtId="175" fontId="2" fillId="0" borderId="15" xfId="97" applyNumberFormat="1" applyBorder="1"/>
    <xf numFmtId="4" fontId="24" fillId="0" borderId="0" xfId="97" applyNumberFormat="1" applyFont="1" applyFill="1" applyBorder="1"/>
    <xf numFmtId="0" fontId="2" fillId="0" borderId="54" xfId="97" applyBorder="1" applyAlignment="1">
      <alignment horizontal="center"/>
    </xf>
    <xf numFmtId="4" fontId="24" fillId="0" borderId="54" xfId="97" applyNumberFormat="1" applyFont="1" applyBorder="1"/>
    <xf numFmtId="175" fontId="2" fillId="0" borderId="6" xfId="97" applyNumberFormat="1" applyBorder="1"/>
    <xf numFmtId="175" fontId="57" fillId="0" borderId="15" xfId="97" applyNumberFormat="1" applyFont="1" applyBorder="1"/>
    <xf numFmtId="175" fontId="57" fillId="0" borderId="6" xfId="97" applyNumberFormat="1" applyFont="1" applyBorder="1"/>
    <xf numFmtId="175" fontId="2" fillId="0" borderId="0" xfId="97" applyNumberFormat="1"/>
    <xf numFmtId="175" fontId="57" fillId="0" borderId="2" xfId="97" applyNumberFormat="1" applyFont="1" applyBorder="1"/>
    <xf numFmtId="4" fontId="57" fillId="0" borderId="2" xfId="97" applyNumberFormat="1" applyFont="1" applyBorder="1" applyAlignment="1">
      <alignment horizontal="center"/>
    </xf>
    <xf numFmtId="0" fontId="24" fillId="0" borderId="53" xfId="97" applyFont="1" applyFill="1" applyBorder="1" applyAlignment="1">
      <alignment horizontal="left" vertical="center"/>
    </xf>
    <xf numFmtId="4" fontId="2" fillId="0" borderId="7" xfId="97" applyNumberFormat="1" applyBorder="1"/>
    <xf numFmtId="0" fontId="24" fillId="0" borderId="0" xfId="97" applyFont="1" applyFill="1" applyBorder="1" applyAlignment="1">
      <alignment horizontal="left" vertical="center"/>
    </xf>
    <xf numFmtId="4" fontId="2" fillId="0" borderId="15" xfId="97" applyNumberFormat="1" applyBorder="1"/>
    <xf numFmtId="0" fontId="24" fillId="0" borderId="54" xfId="97" applyFont="1" applyFill="1" applyBorder="1" applyAlignment="1">
      <alignment horizontal="left" vertical="center"/>
    </xf>
    <xf numFmtId="4" fontId="2" fillId="0" borderId="6" xfId="97" applyNumberFormat="1" applyBorder="1"/>
    <xf numFmtId="4" fontId="57" fillId="0" borderId="45" xfId="97" applyNumberFormat="1" applyFont="1" applyBorder="1"/>
    <xf numFmtId="175" fontId="57" fillId="0" borderId="52" xfId="97" applyNumberFormat="1" applyFont="1" applyBorder="1"/>
    <xf numFmtId="175" fontId="57" fillId="0" borderId="37" xfId="97" applyNumberFormat="1" applyFont="1" applyBorder="1"/>
    <xf numFmtId="0" fontId="57" fillId="0" borderId="1" xfId="97" applyFont="1" applyBorder="1" applyAlignment="1"/>
    <xf numFmtId="0" fontId="24" fillId="0" borderId="53" xfId="97" applyFont="1" applyBorder="1"/>
    <xf numFmtId="0" fontId="24" fillId="0" borderId="0" xfId="97" applyFont="1" applyBorder="1"/>
    <xf numFmtId="0" fontId="24" fillId="0" borderId="0" xfId="97" applyFont="1" applyFill="1" applyBorder="1"/>
    <xf numFmtId="0" fontId="24" fillId="0" borderId="54" xfId="97" applyFont="1" applyFill="1" applyBorder="1"/>
    <xf numFmtId="4" fontId="57" fillId="0" borderId="2" xfId="97" applyNumberFormat="1" applyFont="1" applyBorder="1"/>
    <xf numFmtId="0" fontId="24" fillId="0" borderId="54" xfId="97" applyFont="1" applyBorder="1"/>
    <xf numFmtId="4" fontId="24" fillId="0" borderId="54" xfId="97" applyNumberFormat="1" applyFont="1" applyFill="1" applyBorder="1"/>
    <xf numFmtId="175" fontId="57" fillId="0" borderId="7" xfId="97" applyNumberFormat="1" applyFont="1" applyBorder="1"/>
    <xf numFmtId="175" fontId="57" fillId="0" borderId="45" xfId="97" applyNumberFormat="1" applyFont="1" applyBorder="1"/>
    <xf numFmtId="43" fontId="39" fillId="0" borderId="0" xfId="74" applyFont="1"/>
    <xf numFmtId="43" fontId="2" fillId="0" borderId="0" xfId="74" applyFont="1"/>
    <xf numFmtId="4" fontId="21" fillId="2" borderId="0" xfId="97" applyNumberFormat="1" applyFont="1" applyFill="1"/>
    <xf numFmtId="0" fontId="56" fillId="0" borderId="0" xfId="94" applyFont="1" applyFill="1" applyAlignment="1">
      <alignment horizontal="left" vertical="center"/>
    </xf>
    <xf numFmtId="3" fontId="39" fillId="0" borderId="0" xfId="94" applyNumberFormat="1" applyFont="1" applyAlignment="1">
      <alignment horizontal="left" vertical="center"/>
    </xf>
    <xf numFmtId="167" fontId="36" fillId="0" borderId="0" xfId="94" applyNumberFormat="1" applyFont="1" applyFill="1" applyAlignment="1">
      <alignment horizontal="left" vertical="center"/>
    </xf>
    <xf numFmtId="0" fontId="36" fillId="0" borderId="0" xfId="94" applyFont="1" applyFill="1" applyAlignment="1">
      <alignment horizontal="left" vertical="center"/>
    </xf>
    <xf numFmtId="3" fontId="39" fillId="0" borderId="0" xfId="94" applyNumberFormat="1" applyFont="1" applyFill="1" applyAlignment="1">
      <alignment horizontal="left" vertical="center"/>
    </xf>
    <xf numFmtId="167" fontId="49" fillId="0" borderId="0" xfId="94" applyNumberFormat="1" applyFont="1" applyFill="1" applyAlignment="1">
      <alignment horizontal="left" vertical="center"/>
    </xf>
    <xf numFmtId="43" fontId="39" fillId="0" borderId="0" xfId="95" applyFont="1" applyAlignment="1">
      <alignment horizontal="left" vertical="center"/>
    </xf>
    <xf numFmtId="43" fontId="39" fillId="0" borderId="0" xfId="94" applyNumberFormat="1" applyFont="1" applyAlignment="1">
      <alignment vertical="center"/>
    </xf>
    <xf numFmtId="4" fontId="73" fillId="18" borderId="2" xfId="97" applyNumberFormat="1" applyFont="1" applyFill="1" applyBorder="1" applyAlignment="1">
      <alignment horizontal="center" wrapText="1"/>
    </xf>
    <xf numFmtId="0" fontId="20" fillId="18" borderId="2" xfId="97" applyFont="1" applyFill="1" applyBorder="1" applyAlignment="1">
      <alignment horizontal="center" vertical="center" wrapText="1"/>
    </xf>
    <xf numFmtId="0" fontId="39" fillId="0" borderId="0" xfId="94" applyFont="1" applyAlignment="1">
      <alignment horizontal="center" vertical="center"/>
    </xf>
    <xf numFmtId="43" fontId="39" fillId="0" borderId="0" xfId="74" applyFont="1" applyAlignment="1">
      <alignment horizontal="center" vertical="center"/>
    </xf>
    <xf numFmtId="0" fontId="90" fillId="0" borderId="0" xfId="0" applyFont="1" applyFill="1" applyAlignment="1">
      <alignment wrapText="1"/>
    </xf>
    <xf numFmtId="0" fontId="90" fillId="0" borderId="0" xfId="0" applyFont="1" applyFill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39" fillId="10" borderId="0" xfId="95" applyFont="1" applyFill="1" applyAlignment="1">
      <alignment horizontal="center" vertical="center" wrapText="1"/>
    </xf>
    <xf numFmtId="4" fontId="21" fillId="0" borderId="2" xfId="97" applyNumberFormat="1" applyFont="1" applyFill="1" applyBorder="1" applyAlignment="1">
      <alignment horizontal="center" vertical="center" wrapText="1"/>
    </xf>
    <xf numFmtId="4" fontId="20" fillId="4" borderId="2" xfId="97" applyNumberFormat="1" applyFont="1" applyFill="1" applyBorder="1" applyAlignment="1">
      <alignment horizontal="center" vertical="center" wrapText="1"/>
    </xf>
    <xf numFmtId="0" fontId="20" fillId="4" borderId="2" xfId="97" applyFont="1" applyFill="1" applyBorder="1" applyAlignment="1">
      <alignment horizontal="center" vertical="center" wrapText="1"/>
    </xf>
    <xf numFmtId="2" fontId="17" fillId="0" borderId="0" xfId="0" applyNumberFormat="1" applyFont="1"/>
    <xf numFmtId="0" fontId="20" fillId="0" borderId="0" xfId="0" applyFont="1" applyAlignment="1">
      <alignment horizontal="center" vertical="center" wrapText="1"/>
    </xf>
    <xf numFmtId="9" fontId="17" fillId="0" borderId="0" xfId="48" applyFont="1"/>
    <xf numFmtId="2" fontId="63" fillId="0" borderId="0" xfId="0" applyNumberFormat="1" applyFont="1"/>
    <xf numFmtId="9" fontId="63" fillId="0" borderId="0" xfId="48" applyFont="1"/>
    <xf numFmtId="0" fontId="63" fillId="0" borderId="0" xfId="0" applyFont="1"/>
    <xf numFmtId="43" fontId="63" fillId="0" borderId="0" xfId="74" applyFont="1"/>
    <xf numFmtId="0" fontId="91" fillId="13" borderId="2" xfId="0" applyFont="1" applyFill="1" applyBorder="1" applyAlignment="1">
      <alignment horizontal="left"/>
    </xf>
    <xf numFmtId="4" fontId="92" fillId="0" borderId="0" xfId="97" applyNumberFormat="1" applyFont="1" applyBorder="1" applyAlignment="1">
      <alignment horizontal="right" vertical="center"/>
    </xf>
    <xf numFmtId="4" fontId="93" fillId="0" borderId="0" xfId="97" applyNumberFormat="1" applyFont="1" applyBorder="1" applyAlignment="1">
      <alignment horizontal="right" vertical="center"/>
    </xf>
    <xf numFmtId="2" fontId="20" fillId="0" borderId="0" xfId="0" applyNumberFormat="1" applyFont="1"/>
    <xf numFmtId="0" fontId="95" fillId="0" borderId="0" xfId="0" applyFont="1"/>
    <xf numFmtId="3" fontId="95" fillId="0" borderId="0" xfId="0" applyNumberFormat="1" applyFont="1"/>
    <xf numFmtId="0" fontId="96" fillId="0" borderId="0" xfId="0" applyFont="1"/>
    <xf numFmtId="3" fontId="96" fillId="0" borderId="0" xfId="0" applyNumberFormat="1" applyFont="1"/>
    <xf numFmtId="0" fontId="91" fillId="13" borderId="6" xfId="0" applyFont="1" applyFill="1" applyBorder="1" applyAlignment="1">
      <alignment horizontal="left"/>
    </xf>
    <xf numFmtId="4" fontId="17" fillId="0" borderId="0" xfId="97" applyNumberFormat="1" applyFont="1"/>
    <xf numFmtId="0" fontId="17" fillId="0" borderId="0" xfId="97" applyFont="1"/>
    <xf numFmtId="4" fontId="20" fillId="0" borderId="0" xfId="97" applyNumberFormat="1" applyFont="1"/>
    <xf numFmtId="3" fontId="94" fillId="0" borderId="0" xfId="0" applyNumberFormat="1" applyFont="1"/>
    <xf numFmtId="0" fontId="97" fillId="0" borderId="0" xfId="0" applyFont="1" applyFill="1" applyAlignment="1">
      <alignment wrapText="1"/>
    </xf>
    <xf numFmtId="3" fontId="98" fillId="3" borderId="0" xfId="0" applyNumberFormat="1" applyFont="1" applyFill="1"/>
    <xf numFmtId="3" fontId="98" fillId="0" borderId="0" xfId="0" applyNumberFormat="1" applyFont="1" applyFill="1"/>
    <xf numFmtId="3" fontId="0" fillId="0" borderId="0" xfId="0" applyNumberFormat="1" applyFont="1" applyFill="1"/>
    <xf numFmtId="4" fontId="20" fillId="0" borderId="0" xfId="0" applyNumberFormat="1" applyFont="1" applyFill="1" applyAlignment="1">
      <alignment horizontal="center" vertical="center" wrapText="1"/>
    </xf>
    <xf numFmtId="4" fontId="18" fillId="0" borderId="0" xfId="0" applyNumberFormat="1" applyFont="1" applyFill="1"/>
    <xf numFmtId="3" fontId="0" fillId="3" borderId="0" xfId="0" applyNumberFormat="1" applyFill="1"/>
    <xf numFmtId="43" fontId="17" fillId="0" borderId="0" xfId="74" applyFont="1" applyAlignment="1">
      <alignment vertical="center"/>
    </xf>
    <xf numFmtId="43" fontId="91" fillId="0" borderId="0" xfId="74" applyFont="1"/>
    <xf numFmtId="0" fontId="39" fillId="22" borderId="2" xfId="0" applyFont="1" applyFill="1" applyBorder="1"/>
    <xf numFmtId="0" fontId="43" fillId="10" borderId="0" xfId="0" applyFont="1" applyFill="1" applyAlignment="1">
      <alignment horizontal="center" vertical="center" wrapText="1"/>
    </xf>
    <xf numFmtId="9" fontId="0" fillId="0" borderId="0" xfId="48" applyFont="1"/>
    <xf numFmtId="3" fontId="94" fillId="0" borderId="58" xfId="0" applyNumberFormat="1" applyFont="1" applyBorder="1" applyAlignment="1">
      <alignment horizontal="center" wrapText="1"/>
    </xf>
    <xf numFmtId="3" fontId="94" fillId="10" borderId="58" xfId="0" applyNumberFormat="1" applyFont="1" applyFill="1" applyBorder="1" applyAlignment="1">
      <alignment horizontal="center" vertical="center" wrapText="1"/>
    </xf>
    <xf numFmtId="0" fontId="39" fillId="0" borderId="0" xfId="0" applyFont="1" applyBorder="1"/>
    <xf numFmtId="3" fontId="43" fillId="0" borderId="0" xfId="0" applyNumberFormat="1" applyFont="1" applyBorder="1"/>
    <xf numFmtId="4" fontId="43" fillId="0" borderId="0" xfId="0" applyNumberFormat="1" applyFont="1" applyBorder="1"/>
    <xf numFmtId="0" fontId="37" fillId="0" borderId="58" xfId="0" applyFont="1" applyBorder="1"/>
    <xf numFmtId="3" fontId="43" fillId="0" borderId="58" xfId="0" applyNumberFormat="1" applyFont="1" applyBorder="1"/>
    <xf numFmtId="3" fontId="37" fillId="0" borderId="58" xfId="0" applyNumberFormat="1" applyFont="1" applyBorder="1"/>
    <xf numFmtId="4" fontId="37" fillId="0" borderId="58" xfId="0" applyNumberFormat="1" applyFont="1" applyBorder="1"/>
    <xf numFmtId="4" fontId="43" fillId="0" borderId="58" xfId="0" applyNumberFormat="1" applyFont="1" applyBorder="1"/>
    <xf numFmtId="0" fontId="100" fillId="0" borderId="0" xfId="0" applyFont="1" applyFill="1"/>
    <xf numFmtId="3" fontId="43" fillId="0" borderId="0" xfId="0" applyNumberFormat="1" applyFont="1" applyFill="1" applyBorder="1"/>
    <xf numFmtId="0" fontId="37" fillId="0" borderId="58" xfId="0" applyFont="1" applyFill="1" applyBorder="1"/>
    <xf numFmtId="3" fontId="43" fillId="0" borderId="58" xfId="0" applyNumberFormat="1" applyFont="1" applyFill="1" applyBorder="1"/>
    <xf numFmtId="3" fontId="43" fillId="15" borderId="58" xfId="0" applyNumberFormat="1" applyFont="1" applyFill="1" applyBorder="1"/>
    <xf numFmtId="0" fontId="101" fillId="0" borderId="0" xfId="0" applyFont="1"/>
    <xf numFmtId="2" fontId="43" fillId="0" borderId="58" xfId="0" applyNumberFormat="1" applyFont="1" applyBorder="1" applyAlignment="1">
      <alignment horizontal="center" wrapText="1"/>
    </xf>
    <xf numFmtId="3" fontId="43" fillId="15" borderId="0" xfId="0" applyNumberFormat="1" applyFont="1" applyFill="1" applyBorder="1"/>
    <xf numFmtId="3" fontId="43" fillId="3" borderId="0" xfId="0" applyNumberFormat="1" applyFont="1" applyFill="1" applyBorder="1"/>
    <xf numFmtId="3" fontId="43" fillId="3" borderId="58" xfId="0" applyNumberFormat="1" applyFont="1" applyFill="1" applyBorder="1"/>
    <xf numFmtId="0" fontId="100" fillId="0" borderId="0" xfId="0" applyFont="1"/>
    <xf numFmtId="0" fontId="102" fillId="0" borderId="0" xfId="0" applyFont="1" applyFill="1" applyAlignment="1">
      <alignment horizontal="left"/>
    </xf>
    <xf numFmtId="2" fontId="42" fillId="2" borderId="58" xfId="0" applyNumberFormat="1" applyFont="1" applyFill="1" applyBorder="1" applyAlignment="1">
      <alignment horizontal="center" wrapText="1"/>
    </xf>
    <xf numFmtId="0" fontId="39" fillId="13" borderId="2" xfId="0" applyFont="1" applyFill="1" applyBorder="1" applyAlignment="1"/>
    <xf numFmtId="4" fontId="43" fillId="0" borderId="0" xfId="0" applyNumberFormat="1" applyFont="1" applyFill="1" applyBorder="1"/>
    <xf numFmtId="3" fontId="103" fillId="0" borderId="0" xfId="0" applyNumberFormat="1" applyFont="1"/>
    <xf numFmtId="2" fontId="103" fillId="0" borderId="58" xfId="0" applyNumberFormat="1" applyFont="1" applyBorder="1" applyAlignment="1">
      <alignment horizontal="center" wrapText="1"/>
    </xf>
    <xf numFmtId="2" fontId="103" fillId="0" borderId="58" xfId="0" applyNumberFormat="1" applyFont="1" applyFill="1" applyBorder="1" applyAlignment="1">
      <alignment horizontal="center" wrapText="1"/>
    </xf>
    <xf numFmtId="0" fontId="103" fillId="0" borderId="0" xfId="0" applyFont="1"/>
    <xf numFmtId="10" fontId="43" fillId="0" borderId="0" xfId="0" applyNumberFormat="1" applyFont="1" applyFill="1"/>
    <xf numFmtId="10" fontId="43" fillId="0" borderId="0" xfId="0" applyNumberFormat="1" applyFont="1" applyFill="1" applyBorder="1"/>
    <xf numFmtId="10" fontId="43" fillId="0" borderId="58" xfId="0" applyNumberFormat="1" applyFont="1" applyFill="1" applyBorder="1"/>
    <xf numFmtId="2" fontId="103" fillId="10" borderId="58" xfId="0" applyNumberFormat="1" applyFont="1" applyFill="1" applyBorder="1" applyAlignment="1">
      <alignment horizontal="center" wrapText="1"/>
    </xf>
    <xf numFmtId="2" fontId="103" fillId="17" borderId="58" xfId="0" applyNumberFormat="1" applyFont="1" applyFill="1" applyBorder="1" applyAlignment="1">
      <alignment horizontal="center" vertical="center" wrapText="1"/>
    </xf>
    <xf numFmtId="2" fontId="103" fillId="3" borderId="58" xfId="0" applyNumberFormat="1" applyFont="1" applyFill="1" applyBorder="1" applyAlignment="1">
      <alignment horizontal="center" wrapText="1"/>
    </xf>
    <xf numFmtId="2" fontId="103" fillId="10" borderId="58" xfId="0" applyNumberFormat="1" applyFont="1" applyFill="1" applyBorder="1" applyAlignment="1">
      <alignment horizontal="center" vertical="center" wrapText="1"/>
    </xf>
    <xf numFmtId="2" fontId="103" fillId="17" borderId="58" xfId="0" applyNumberFormat="1" applyFont="1" applyFill="1" applyBorder="1" applyAlignment="1">
      <alignment horizontal="center" wrapText="1"/>
    </xf>
    <xf numFmtId="2" fontId="103" fillId="0" borderId="0" xfId="0" applyNumberFormat="1" applyFont="1" applyAlignment="1">
      <alignment horizontal="center" wrapText="1"/>
    </xf>
    <xf numFmtId="2" fontId="103" fillId="0" borderId="58" xfId="0" applyNumberFormat="1" applyFont="1" applyFill="1" applyBorder="1" applyAlignment="1">
      <alignment horizontal="center" vertical="center" wrapText="1"/>
    </xf>
    <xf numFmtId="2" fontId="103" fillId="0" borderId="0" xfId="0" applyNumberFormat="1" applyFont="1" applyAlignment="1">
      <alignment horizontal="center" vertical="center" wrapText="1"/>
    </xf>
    <xf numFmtId="3" fontId="94" fillId="0" borderId="0" xfId="0" applyNumberFormat="1" applyFont="1" applyAlignment="1">
      <alignment horizontal="center" wrapText="1"/>
    </xf>
    <xf numFmtId="3" fontId="94" fillId="10" borderId="58" xfId="0" applyNumberFormat="1" applyFont="1" applyFill="1" applyBorder="1" applyAlignment="1">
      <alignment horizontal="center" wrapText="1"/>
    </xf>
    <xf numFmtId="0" fontId="42" fillId="0" borderId="58" xfId="0" applyNumberFormat="1" applyFont="1" applyBorder="1" applyAlignment="1">
      <alignment horizontal="center" vertical="center" wrapText="1"/>
    </xf>
    <xf numFmtId="2" fontId="48" fillId="0" borderId="58" xfId="0" applyNumberFormat="1" applyFont="1" applyBorder="1" applyAlignment="1">
      <alignment horizontal="center" vertical="center" wrapText="1"/>
    </xf>
    <xf numFmtId="9" fontId="43" fillId="0" borderId="0" xfId="48" applyFont="1" applyBorder="1"/>
    <xf numFmtId="9" fontId="43" fillId="0" borderId="58" xfId="48" applyFont="1" applyBorder="1"/>
    <xf numFmtId="0" fontId="104" fillId="0" borderId="0" xfId="0" applyFont="1"/>
    <xf numFmtId="3" fontId="16" fillId="0" borderId="58" xfId="0" applyNumberFormat="1" applyFont="1" applyFill="1" applyBorder="1" applyAlignment="1">
      <alignment horizontal="center" vertical="center" wrapText="1"/>
    </xf>
    <xf numFmtId="2" fontId="43" fillId="0" borderId="58" xfId="0" applyNumberFormat="1" applyFont="1" applyBorder="1" applyAlignment="1">
      <alignment horizontal="center" vertical="center" wrapText="1"/>
    </xf>
    <xf numFmtId="43" fontId="43" fillId="0" borderId="0" xfId="48" applyNumberFormat="1" applyFont="1" applyBorder="1"/>
    <xf numFmtId="10" fontId="43" fillId="0" borderId="0" xfId="0" applyNumberFormat="1" applyFont="1" applyBorder="1"/>
    <xf numFmtId="10" fontId="43" fillId="0" borderId="58" xfId="0" applyNumberFormat="1" applyFont="1" applyBorder="1"/>
    <xf numFmtId="43" fontId="43" fillId="0" borderId="58" xfId="74" applyFont="1" applyBorder="1"/>
    <xf numFmtId="0" fontId="103" fillId="0" borderId="58" xfId="0" applyFont="1" applyBorder="1" applyAlignment="1">
      <alignment horizontal="center" wrapText="1"/>
    </xf>
    <xf numFmtId="173" fontId="51" fillId="0" borderId="59" xfId="0" applyNumberFormat="1" applyFont="1" applyBorder="1" applyAlignment="1">
      <alignment horizontal="right" vertical="center"/>
    </xf>
    <xf numFmtId="3" fontId="94" fillId="0" borderId="58" xfId="0" applyNumberFormat="1" applyFont="1" applyBorder="1" applyAlignment="1">
      <alignment horizontal="center" vertical="center" wrapText="1"/>
    </xf>
    <xf numFmtId="4" fontId="40" fillId="0" borderId="58" xfId="0" applyNumberFormat="1" applyFont="1" applyBorder="1"/>
    <xf numFmtId="0" fontId="43" fillId="0" borderId="58" xfId="0" applyFont="1" applyBorder="1"/>
    <xf numFmtId="0" fontId="42" fillId="0" borderId="58" xfId="0" applyFont="1" applyFill="1" applyBorder="1" applyAlignment="1">
      <alignment horizontal="center" vertical="center"/>
    </xf>
    <xf numFmtId="0" fontId="42" fillId="0" borderId="58" xfId="0" applyFont="1" applyFill="1" applyBorder="1" applyAlignment="1">
      <alignment horizontal="center" vertical="center" wrapText="1"/>
    </xf>
    <xf numFmtId="166" fontId="43" fillId="0" borderId="0" xfId="74" applyNumberFormat="1" applyFont="1" applyBorder="1"/>
    <xf numFmtId="170" fontId="43" fillId="0" borderId="0" xfId="0" applyNumberFormat="1" applyFont="1" applyBorder="1"/>
    <xf numFmtId="166" fontId="42" fillId="0" borderId="58" xfId="0" applyNumberFormat="1" applyFont="1" applyBorder="1"/>
    <xf numFmtId="166" fontId="16" fillId="0" borderId="58" xfId="0" applyNumberFormat="1" applyFont="1" applyFill="1" applyBorder="1"/>
    <xf numFmtId="0" fontId="42" fillId="17" borderId="58" xfId="0" applyFont="1" applyFill="1" applyBorder="1" applyAlignment="1">
      <alignment horizontal="center" vertical="top" wrapText="1"/>
    </xf>
    <xf numFmtId="173" fontId="51" fillId="0" borderId="60" xfId="0" applyNumberFormat="1" applyFont="1" applyBorder="1" applyAlignment="1">
      <alignment vertical="center"/>
    </xf>
    <xf numFmtId="43" fontId="43" fillId="0" borderId="0" xfId="74" applyFont="1" applyAlignment="1">
      <alignment vertical="center"/>
    </xf>
    <xf numFmtId="0" fontId="91" fillId="0" borderId="0" xfId="0" applyFont="1"/>
    <xf numFmtId="0" fontId="91" fillId="0" borderId="0" xfId="0" applyFont="1" applyAlignment="1">
      <alignment wrapText="1"/>
    </xf>
    <xf numFmtId="3" fontId="91" fillId="0" borderId="0" xfId="0" applyNumberFormat="1" applyFont="1" applyAlignment="1">
      <alignment wrapText="1"/>
    </xf>
    <xf numFmtId="3" fontId="43" fillId="0" borderId="0" xfId="0" applyNumberFormat="1" applyFont="1" applyAlignment="1">
      <alignment wrapText="1"/>
    </xf>
    <xf numFmtId="0" fontId="105" fillId="0" borderId="0" xfId="1" applyFont="1" applyAlignment="1" applyProtection="1">
      <alignment vertical="center" wrapText="1"/>
    </xf>
    <xf numFmtId="0" fontId="106" fillId="10" borderId="58" xfId="0" applyFont="1" applyFill="1" applyBorder="1"/>
    <xf numFmtId="43" fontId="43" fillId="0" borderId="0" xfId="74" applyFont="1" applyFill="1"/>
    <xf numFmtId="0" fontId="42" fillId="3" borderId="0" xfId="88" applyFont="1" applyFill="1" applyAlignment="1">
      <alignment horizontal="center" vertical="center" wrapText="1"/>
    </xf>
    <xf numFmtId="43" fontId="7" fillId="0" borderId="0" xfId="74" applyFont="1"/>
    <xf numFmtId="4" fontId="43" fillId="10" borderId="0" xfId="0" applyNumberFormat="1" applyFont="1" applyFill="1" applyAlignment="1">
      <alignment horizontal="center" vertical="center" wrapText="1"/>
    </xf>
    <xf numFmtId="9" fontId="2" fillId="0" borderId="0" xfId="48" applyFont="1"/>
    <xf numFmtId="9" fontId="16" fillId="0" borderId="0" xfId="48" applyFont="1"/>
    <xf numFmtId="9" fontId="107" fillId="0" borderId="0" xfId="48" applyFont="1"/>
    <xf numFmtId="9" fontId="39" fillId="0" borderId="0" xfId="48" applyFont="1"/>
    <xf numFmtId="9" fontId="42" fillId="0" borderId="0" xfId="48" applyFont="1"/>
    <xf numFmtId="164" fontId="42" fillId="0" borderId="0" xfId="48" applyNumberFormat="1" applyFont="1"/>
    <xf numFmtId="43" fontId="26" fillId="0" borderId="0" xfId="74" applyFont="1" applyAlignment="1">
      <alignment vertical="center" wrapText="1"/>
    </xf>
    <xf numFmtId="177" fontId="7" fillId="0" borderId="0" xfId="48" applyNumberFormat="1" applyFont="1"/>
    <xf numFmtId="9" fontId="43" fillId="0" borderId="0" xfId="48" applyFont="1" applyFill="1"/>
    <xf numFmtId="0" fontId="37" fillId="0" borderId="54" xfId="0" applyFont="1" applyBorder="1"/>
    <xf numFmtId="167" fontId="43" fillId="0" borderId="54" xfId="0" applyNumberFormat="1" applyFont="1" applyBorder="1"/>
    <xf numFmtId="9" fontId="43" fillId="0" borderId="54" xfId="48" applyFont="1" applyFill="1" applyBorder="1"/>
    <xf numFmtId="9" fontId="43" fillId="0" borderId="54" xfId="48" applyFont="1" applyBorder="1"/>
    <xf numFmtId="167" fontId="17" fillId="0" borderId="0" xfId="0" applyNumberFormat="1" applyFont="1"/>
    <xf numFmtId="167" fontId="20" fillId="0" borderId="0" xfId="0" applyNumberFormat="1" applyFont="1"/>
    <xf numFmtId="0" fontId="37" fillId="0" borderId="0" xfId="0" applyFont="1" applyAlignment="1">
      <alignment horizontal="left" vertical="center" wrapText="1"/>
    </xf>
    <xf numFmtId="0" fontId="10" fillId="0" borderId="5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/>
    </xf>
    <xf numFmtId="4" fontId="39" fillId="3" borderId="1" xfId="94" applyNumberFormat="1" applyFont="1" applyFill="1" applyBorder="1" applyAlignment="1">
      <alignment horizontal="center"/>
    </xf>
    <xf numFmtId="0" fontId="39" fillId="3" borderId="1" xfId="94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0" fontId="16" fillId="0" borderId="0" xfId="94" applyFont="1" applyFill="1" applyBorder="1" applyAlignment="1">
      <alignment horizontal="center" vertical="center" wrapText="1"/>
    </xf>
    <xf numFmtId="0" fontId="16" fillId="0" borderId="0" xfId="94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1" fillId="18" borderId="2" xfId="97" applyFont="1" applyFill="1" applyBorder="1" applyAlignment="1">
      <alignment horizontal="center"/>
    </xf>
    <xf numFmtId="0" fontId="57" fillId="0" borderId="7" xfId="97" applyFont="1" applyBorder="1" applyAlignment="1">
      <alignment horizontal="center"/>
    </xf>
    <xf numFmtId="0" fontId="57" fillId="0" borderId="45" xfId="97" applyFont="1" applyBorder="1" applyAlignment="1">
      <alignment horizontal="center"/>
    </xf>
    <xf numFmtId="0" fontId="57" fillId="0" borderId="37" xfId="97" applyFont="1" applyBorder="1" applyAlignment="1">
      <alignment horizontal="center"/>
    </xf>
    <xf numFmtId="0" fontId="24" fillId="0" borderId="45" xfId="97" applyFont="1" applyBorder="1" applyAlignment="1">
      <alignment horizontal="center" vertical="center" wrapText="1"/>
    </xf>
    <xf numFmtId="0" fontId="24" fillId="0" borderId="2" xfId="97" applyFont="1" applyBorder="1" applyAlignment="1">
      <alignment horizontal="center" vertical="center" wrapText="1"/>
    </xf>
    <xf numFmtId="0" fontId="57" fillId="0" borderId="2" xfId="97" applyFont="1" applyBorder="1" applyAlignment="1">
      <alignment horizontal="center"/>
    </xf>
    <xf numFmtId="0" fontId="24" fillId="0" borderId="7" xfId="97" applyFont="1" applyBorder="1" applyAlignment="1">
      <alignment horizontal="center" vertical="center" wrapText="1"/>
    </xf>
    <xf numFmtId="0" fontId="24" fillId="0" borderId="15" xfId="97" applyFont="1" applyBorder="1" applyAlignment="1">
      <alignment horizontal="center" vertical="center" wrapText="1"/>
    </xf>
    <xf numFmtId="0" fontId="24" fillId="0" borderId="6" xfId="97" applyFont="1" applyBorder="1" applyAlignment="1">
      <alignment horizontal="center" vertical="center" wrapText="1"/>
    </xf>
    <xf numFmtId="0" fontId="57" fillId="0" borderId="52" xfId="97" applyFont="1" applyBorder="1" applyAlignment="1">
      <alignment horizontal="center"/>
    </xf>
    <xf numFmtId="4" fontId="2" fillId="0" borderId="53" xfId="97" applyNumberFormat="1" applyBorder="1" applyAlignment="1">
      <alignment horizontal="center"/>
    </xf>
    <xf numFmtId="0" fontId="2" fillId="0" borderId="53" xfId="97" applyBorder="1" applyAlignment="1">
      <alignment horizontal="center"/>
    </xf>
    <xf numFmtId="0" fontId="43" fillId="0" borderId="0" xfId="0" applyFont="1" applyAlignment="1">
      <alignment horizontal="left" vertical="center" wrapText="1"/>
    </xf>
    <xf numFmtId="4" fontId="27" fillId="6" borderId="41" xfId="0" applyNumberFormat="1" applyFont="1" applyFill="1" applyBorder="1" applyAlignment="1">
      <alignment horizontal="center" vertical="center" wrapText="1"/>
    </xf>
    <xf numFmtId="4" fontId="27" fillId="6" borderId="8" xfId="0" applyNumberFormat="1" applyFont="1" applyFill="1" applyBorder="1" applyAlignment="1">
      <alignment horizontal="center" vertical="center" wrapText="1"/>
    </xf>
    <xf numFmtId="4" fontId="27" fillId="6" borderId="9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5" fillId="0" borderId="0" xfId="1" applyFont="1" applyAlignment="1" applyProtection="1">
      <alignment horizontal="center" vertical="center" wrapText="1"/>
    </xf>
    <xf numFmtId="0" fontId="7" fillId="0" borderId="12" xfId="88" applyBorder="1" applyAlignment="1">
      <alignment horizontal="center"/>
    </xf>
  </cellXfs>
  <cellStyles count="99">
    <cellStyle name="Hipervínculo" xfId="1" builtinId="8"/>
    <cellStyle name="Hipervínculo 2" xfId="77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Hipervínculo visitado" xfId="19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Hipervínculo visitado" xfId="39" builtinId="9" hidden="1"/>
    <cellStyle name="Hipervínculo visitado" xfId="40" builtinId="9" hidden="1"/>
    <cellStyle name="Hipervínculo visitado" xfId="41" builtinId="9" hidden="1"/>
    <cellStyle name="Hipervínculo visitado" xfId="42" builtinId="9" hidden="1"/>
    <cellStyle name="Hipervínculo visitado" xfId="43" builtinId="9" hidden="1"/>
    <cellStyle name="Hipervínculo visitado" xfId="44" builtinId="9" hidden="1"/>
    <cellStyle name="Hipervínculo visitado" xfId="45" builtinId="9" hidden="1"/>
    <cellStyle name="Hipervínculo visitado" xfId="46" builtinId="9" hidden="1"/>
    <cellStyle name="Hipervínculo visitado" xfId="47" builtinId="9" hidden="1"/>
    <cellStyle name="Hipervínculo visitado" xfId="49" builtinId="9" hidden="1"/>
    <cellStyle name="Hipervínculo visitado" xfId="50" builtinId="9" hidden="1"/>
    <cellStyle name="Hipervínculo visitado" xfId="51" builtinId="9" hidden="1"/>
    <cellStyle name="Hipervínculo visitado" xfId="52" builtinId="9" hidden="1"/>
    <cellStyle name="Hipervínculo visitado" xfId="53" builtinId="9" hidden="1"/>
    <cellStyle name="Hipervínculo visitado" xfId="54" builtinId="9" hidden="1"/>
    <cellStyle name="Hipervínculo visitado" xfId="55" builtinId="9" hidden="1"/>
    <cellStyle name="Hipervínculo visitado" xfId="56" builtinId="9" hidden="1"/>
    <cellStyle name="Hipervínculo visitado" xfId="57" builtinId="9" hidden="1"/>
    <cellStyle name="Hipervínculo visitado" xfId="58" builtinId="9" hidden="1"/>
    <cellStyle name="Hipervínculo visitado" xfId="59" builtinId="9" hidden="1"/>
    <cellStyle name="Hipervínculo visitado" xfId="60" builtinId="9" hidden="1"/>
    <cellStyle name="Hipervínculo visitado" xfId="61" builtinId="9" hidden="1"/>
    <cellStyle name="Hipervínculo visitado" xfId="62" builtinId="9" hidden="1"/>
    <cellStyle name="Hipervínculo visitado" xfId="63" builtinId="9" hidden="1"/>
    <cellStyle name="Hipervínculo visitado" xfId="64" builtinId="9" hidden="1"/>
    <cellStyle name="Hipervínculo visitado" xfId="65" builtinId="9" hidden="1"/>
    <cellStyle name="Hipervínculo visitado" xfId="66" builtinId="9" hidden="1"/>
    <cellStyle name="Hipervínculo visitado" xfId="67" builtinId="9" hidden="1"/>
    <cellStyle name="Hipervínculo visitado" xfId="68" builtinId="9" hidden="1"/>
    <cellStyle name="Hipervínculo visitado" xfId="69" builtinId="9" hidden="1"/>
    <cellStyle name="Hipervínculo visitado" xfId="70" builtinId="9" hidden="1"/>
    <cellStyle name="Hipervínculo visitado" xfId="71" builtinId="9" hidden="1"/>
    <cellStyle name="Hipervínculo visitado" xfId="72" builtinId="9" hidden="1"/>
    <cellStyle name="Hipervínculo visitado" xfId="73" builtinId="9" hidden="1"/>
    <cellStyle name="Millares" xfId="74" builtinId="3"/>
    <cellStyle name="Millares 2" xfId="76"/>
    <cellStyle name="Millares 3" xfId="85"/>
    <cellStyle name="Millares 3 2" xfId="95"/>
    <cellStyle name="Millares 4" xfId="89"/>
    <cellStyle name="Millares 5" xfId="91"/>
    <cellStyle name="Normal" xfId="0" builtinId="0"/>
    <cellStyle name="Normal 11" xfId="78"/>
    <cellStyle name="Normal 12" xfId="79"/>
    <cellStyle name="Normal 2" xfId="75"/>
    <cellStyle name="Normal 2 2" xfId="86"/>
    <cellStyle name="Normal 2 3" xfId="93"/>
    <cellStyle name="Normal 3" xfId="84"/>
    <cellStyle name="Normal 3 2" xfId="94"/>
    <cellStyle name="Normal 37" xfId="80"/>
    <cellStyle name="Normal 38" xfId="81"/>
    <cellStyle name="Normal 4" xfId="88"/>
    <cellStyle name="Normal 5" xfId="90"/>
    <cellStyle name="Normal 6" xfId="97"/>
    <cellStyle name="Normal 7" xfId="98"/>
    <cellStyle name="Normal 8" xfId="82"/>
    <cellStyle name="Normal 9" xfId="83"/>
    <cellStyle name="Porcentaje" xfId="48" builtinId="5"/>
    <cellStyle name="Porcentaje 2" xfId="87"/>
    <cellStyle name="Porcentaje 2 2" xfId="96"/>
    <cellStyle name="Porcentaje 3" xfId="9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BBB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dgfc.sgpg.meh.es/sitios/dgfc/es-ES/rpue/rfeue/Documents/RELACIONES_FINANCIERAS_2015_INTERNET.pdf%20(cuadro%20VII.1.4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BA44"/>
  <sheetViews>
    <sheetView topLeftCell="B4" zoomScaleNormal="100" zoomScalePageLayoutView="125" workbookViewId="0">
      <pane xSplit="1" ySplit="5" topLeftCell="H9" activePane="bottomRight" state="frozen"/>
      <selection activeCell="B4" sqref="B4"/>
      <selection pane="topRight" activeCell="C4" sqref="C4"/>
      <selection pane="bottomLeft" activeCell="B9" sqref="B9"/>
      <selection pane="bottomRight" activeCell="B19" sqref="A19:XFD19"/>
    </sheetView>
  </sheetViews>
  <sheetFormatPr baseColWidth="10" defaultColWidth="11" defaultRowHeight="13.15"/>
  <cols>
    <col min="1" max="1" width="7.8984375" style="71" customWidth="1"/>
    <col min="2" max="2" width="20.5" style="71" customWidth="1"/>
    <col min="3" max="3" width="13.59765625" style="71" bestFit="1" customWidth="1"/>
    <col min="4" max="4" width="14.5" style="71" bestFit="1" customWidth="1"/>
    <col min="5" max="5" width="13.59765625" style="71" bestFit="1" customWidth="1"/>
    <col min="6" max="6" width="12.69921875" style="71" bestFit="1" customWidth="1"/>
    <col min="7" max="7" width="11.59765625" style="71" bestFit="1" customWidth="1"/>
    <col min="8" max="8" width="12.69921875" style="71" bestFit="1" customWidth="1"/>
    <col min="9" max="10" width="11.5" style="71" bestFit="1" customWidth="1"/>
    <col min="11" max="16" width="11" style="71"/>
    <col min="17" max="17" width="5.09765625" style="71" customWidth="1"/>
    <col min="18" max="16384" width="11" style="71"/>
  </cols>
  <sheetData>
    <row r="3" spans="2:53">
      <c r="B3" s="78" t="s">
        <v>101</v>
      </c>
    </row>
    <row r="4" spans="2:53">
      <c r="B4" s="71" t="s">
        <v>102</v>
      </c>
    </row>
    <row r="5" spans="2:53">
      <c r="L5" s="78" t="s">
        <v>211</v>
      </c>
    </row>
    <row r="7" spans="2:53">
      <c r="L7" s="544" t="s">
        <v>237</v>
      </c>
    </row>
    <row r="8" spans="2:53" s="66" customFormat="1" ht="39.450000000000003">
      <c r="C8" s="66" t="s">
        <v>1</v>
      </c>
      <c r="D8" s="67" t="s">
        <v>204</v>
      </c>
      <c r="E8" s="66" t="s">
        <v>41</v>
      </c>
      <c r="F8" s="66" t="s">
        <v>42</v>
      </c>
      <c r="G8" s="66" t="s">
        <v>43</v>
      </c>
      <c r="H8" s="66" t="s">
        <v>207</v>
      </c>
      <c r="I8" s="66" t="s">
        <v>44</v>
      </c>
      <c r="J8" s="66" t="s">
        <v>208</v>
      </c>
      <c r="L8" s="545" t="s">
        <v>238</v>
      </c>
      <c r="M8" s="116" t="s">
        <v>103</v>
      </c>
      <c r="N8" s="116" t="s">
        <v>105</v>
      </c>
      <c r="O8" s="116" t="s">
        <v>107</v>
      </c>
      <c r="P8" s="116" t="s">
        <v>106</v>
      </c>
      <c r="Q8" s="116"/>
      <c r="R8" s="66" t="s">
        <v>108</v>
      </c>
    </row>
    <row r="9" spans="2:53">
      <c r="B9" s="57" t="s">
        <v>20</v>
      </c>
      <c r="C9" s="69">
        <f>'1 RPT netos'!D23</f>
        <v>-164913.51760749155</v>
      </c>
      <c r="D9" s="108">
        <f>'2. otros recursos ue'!D23</f>
        <v>-1665306.6277440577</v>
      </c>
      <c r="E9" s="69">
        <f>'11. FEAGA'!D23</f>
        <v>1660403.9347532832</v>
      </c>
      <c r="F9" s="69">
        <f>'12. FEADER'!D23</f>
        <v>305857.02610575873</v>
      </c>
      <c r="G9" s="69">
        <f>'13. FEOGA O y otros'!D23</f>
        <v>62854.421762803155</v>
      </c>
      <c r="H9" s="89">
        <f>'14. TOTAL FEDER Y COH.'!D23</f>
        <v>1241323.3698638626</v>
      </c>
      <c r="I9" s="69">
        <f>'15. FSE'!D23</f>
        <v>232404.67564183357</v>
      </c>
      <c r="J9" s="69">
        <f>'16. otras transf'!D23</f>
        <v>65483.797846218426</v>
      </c>
      <c r="K9" s="69"/>
      <c r="L9" s="69">
        <v>8421302.5</v>
      </c>
      <c r="M9" s="69">
        <f>SUM(C9:J9)</f>
        <v>1738107.0806222104</v>
      </c>
      <c r="N9" s="69">
        <f>M9*1000/L9</f>
        <v>206.39409172419712</v>
      </c>
      <c r="O9" s="69">
        <f>N9-N$27</f>
        <v>179.97085343752505</v>
      </c>
      <c r="P9" s="69">
        <f>O9*L9/1000</f>
        <v>1515588.9979805634</v>
      </c>
      <c r="Q9" s="69"/>
      <c r="R9" s="69">
        <f>P9/1000</f>
        <v>1515.5889979805634</v>
      </c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</row>
    <row r="10" spans="2:53">
      <c r="B10" s="57" t="s">
        <v>21</v>
      </c>
      <c r="C10" s="69">
        <f>'1 RPT netos'!D24</f>
        <v>-29677.329474344839</v>
      </c>
      <c r="D10" s="108">
        <f>'2. otros recursos ue'!D24</f>
        <v>-331431.31207778043</v>
      </c>
      <c r="E10" s="69">
        <f>'11. FEAGA'!D24</f>
        <v>450943.09461678471</v>
      </c>
      <c r="F10" s="69">
        <f>'12. FEADER'!D24</f>
        <v>39287.681796525409</v>
      </c>
      <c r="G10" s="69">
        <f>'13. FEOGA O y otros'!D24</f>
        <v>9973.554688592003</v>
      </c>
      <c r="H10" s="89">
        <f>'14. TOTAL FEDER Y COH.'!D24</f>
        <v>39686.42581135677</v>
      </c>
      <c r="I10" s="69">
        <f>'15. FSE'!D24</f>
        <v>16647.727595120341</v>
      </c>
      <c r="J10" s="69">
        <f>'16. otras transf'!D24</f>
        <v>10909.37569988508</v>
      </c>
      <c r="K10" s="69"/>
      <c r="L10" s="69">
        <v>1336267.5</v>
      </c>
      <c r="M10" s="69">
        <f t="shared" ref="M10:M26" si="0">SUM(C10:J10)</f>
        <v>206339.21865613904</v>
      </c>
      <c r="N10" s="69">
        <f t="shared" ref="N10:N27" si="1">M10*1000/L10</f>
        <v>154.41460535120331</v>
      </c>
      <c r="O10" s="69">
        <f t="shared" ref="O10:O27" si="2">N10-N$27</f>
        <v>127.99136706453123</v>
      </c>
      <c r="P10" s="69">
        <f>O10*L10/1000</f>
        <v>171030.7040889035</v>
      </c>
      <c r="Q10" s="69"/>
      <c r="R10" s="69">
        <f t="shared" ref="R10:R27" si="3">P10/1000</f>
        <v>171.03070408890349</v>
      </c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</row>
    <row r="11" spans="2:53">
      <c r="B11" s="57" t="s">
        <v>22</v>
      </c>
      <c r="C11" s="69">
        <f>'1 RPT netos'!D25</f>
        <v>-23874.157862586333</v>
      </c>
      <c r="D11" s="108">
        <f>'2. otros recursos ue'!D25</f>
        <v>-258449.23754844669</v>
      </c>
      <c r="E11" s="69">
        <f>'11. FEAGA'!D25</f>
        <v>64984.570237122229</v>
      </c>
      <c r="F11" s="69">
        <f>'12. FEADER'!D25</f>
        <v>32282.561967849371</v>
      </c>
      <c r="G11" s="69">
        <f>'13. FEOGA O y otros'!D25</f>
        <v>7948.5894762390653</v>
      </c>
      <c r="H11" s="89">
        <f>'14. TOTAL FEDER Y COH.'!D25</f>
        <v>80397.869583864303</v>
      </c>
      <c r="I11" s="69">
        <f>'15. FSE'!D25</f>
        <v>16007.108588023331</v>
      </c>
      <c r="J11" s="69">
        <f>'16. otras transf'!D25</f>
        <v>8012.646880845843</v>
      </c>
      <c r="K11" s="69"/>
      <c r="L11" s="69">
        <v>1064960.5</v>
      </c>
      <c r="M11" s="69">
        <f>SUM(C11:J11)</f>
        <v>-72690.048677088853</v>
      </c>
      <c r="N11" s="69">
        <f t="shared" si="1"/>
        <v>-68.25609839716013</v>
      </c>
      <c r="O11" s="69">
        <f t="shared" si="2"/>
        <v>-94.679336683832204</v>
      </c>
      <c r="P11" s="69">
        <f t="shared" ref="P11:P26" si="4">O11*L11/1000</f>
        <v>-100829.75373448229</v>
      </c>
      <c r="Q11" s="69"/>
      <c r="R11" s="69">
        <f t="shared" si="3"/>
        <v>-100.8297537344823</v>
      </c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</row>
    <row r="12" spans="2:53">
      <c r="B12" s="57" t="s">
        <v>23</v>
      </c>
      <c r="C12" s="69">
        <f>'1 RPT netos'!D26</f>
        <v>-26962.025382477015</v>
      </c>
      <c r="D12" s="108">
        <f>'2. otros recursos ue'!D26</f>
        <v>-241229.81187699587</v>
      </c>
      <c r="E12" s="69">
        <f>'11. FEAGA'!D26</f>
        <v>26145.53454674004</v>
      </c>
      <c r="F12" s="69">
        <f>'12. FEADER'!D26</f>
        <v>10278.946368579163</v>
      </c>
      <c r="G12" s="69">
        <f>'13. FEOGA O y otros'!D26</f>
        <v>8266.5261886467961</v>
      </c>
      <c r="H12" s="89">
        <f>'14. TOTAL FEDER Y COH.'!D26</f>
        <v>47740.383648732772</v>
      </c>
      <c r="I12" s="69">
        <f>'15. FSE'!D26</f>
        <v>11591.849414443577</v>
      </c>
      <c r="J12" s="69">
        <f>'16. otras transf'!D26</f>
        <v>7395.5494949371187</v>
      </c>
      <c r="K12" s="69"/>
      <c r="L12" s="69">
        <v>1107558</v>
      </c>
      <c r="M12" s="69">
        <f t="shared" si="0"/>
        <v>-156773.04759739342</v>
      </c>
      <c r="N12" s="69">
        <f t="shared" si="1"/>
        <v>-141.54838626725953</v>
      </c>
      <c r="O12" s="69">
        <f t="shared" si="2"/>
        <v>-167.9716245539316</v>
      </c>
      <c r="P12" s="69">
        <f t="shared" si="4"/>
        <v>-186038.31654770338</v>
      </c>
      <c r="Q12" s="69"/>
      <c r="R12" s="69">
        <f t="shared" si="3"/>
        <v>-186.03831654770337</v>
      </c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</row>
    <row r="13" spans="2:53">
      <c r="B13" s="57" t="s">
        <v>24</v>
      </c>
      <c r="C13" s="69">
        <f>'1 RPT netos'!D27</f>
        <v>-3608.9706531351289</v>
      </c>
      <c r="D13" s="108">
        <f>'2. otros recursos ue'!D27</f>
        <v>-318503.21513065533</v>
      </c>
      <c r="E13" s="69">
        <f>'11. FEAGA'!D27</f>
        <v>289424.62415099534</v>
      </c>
      <c r="F13" s="69">
        <f>'12. FEADER'!D27</f>
        <v>30429.634671051259</v>
      </c>
      <c r="G13" s="69">
        <f>'13. FEOGA O y otros'!D27</f>
        <v>15761.532921342545</v>
      </c>
      <c r="H13" s="89">
        <f>'14. TOTAL FEDER Y COH.'!D27</f>
        <v>225324.36126611845</v>
      </c>
      <c r="I13" s="69">
        <f>'15. FSE'!D27</f>
        <v>16904.400330758141</v>
      </c>
      <c r="J13" s="69">
        <f>'16. otras transf'!D27</f>
        <v>15100.627901199572</v>
      </c>
      <c r="K13" s="69"/>
      <c r="L13" s="69">
        <v>2111747</v>
      </c>
      <c r="M13" s="69">
        <f t="shared" si="0"/>
        <v>270832.99545767484</v>
      </c>
      <c r="N13" s="69">
        <f t="shared" si="1"/>
        <v>128.25068318206436</v>
      </c>
      <c r="O13" s="69">
        <f t="shared" si="2"/>
        <v>101.82744489539229</v>
      </c>
      <c r="P13" s="69">
        <f t="shared" si="4"/>
        <v>215033.80127550999</v>
      </c>
      <c r="Q13" s="69"/>
      <c r="R13" s="69">
        <f t="shared" si="3"/>
        <v>215.03380127551</v>
      </c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</row>
    <row r="14" spans="2:53">
      <c r="B14" s="57" t="s">
        <v>25</v>
      </c>
      <c r="C14" s="69">
        <f>'1 RPT netos'!D28</f>
        <v>-13524.406803223059</v>
      </c>
      <c r="D14" s="108">
        <f>'2. otros recursos ue'!D28</f>
        <v>-135946.19683057419</v>
      </c>
      <c r="E14" s="69">
        <f>'11. FEAGA'!D28</f>
        <v>41852.640710941159</v>
      </c>
      <c r="F14" s="69">
        <f>'12. FEADER'!D28</f>
        <v>12276.935970503855</v>
      </c>
      <c r="G14" s="69">
        <f>'13. FEOGA O y otros'!D28</f>
        <v>4405.6373990571346</v>
      </c>
      <c r="H14" s="89">
        <f>'14. TOTAL FEDER Y COH.'!D28</f>
        <v>20728.721430237321</v>
      </c>
      <c r="I14" s="69">
        <f>'15. FSE'!D28</f>
        <v>4539.0322027858901</v>
      </c>
      <c r="J14" s="69">
        <f>'16. otras transf'!D28</f>
        <v>4245.3873789997879</v>
      </c>
      <c r="K14" s="69"/>
      <c r="L14" s="69">
        <v>590272</v>
      </c>
      <c r="M14" s="69">
        <f t="shared" si="0"/>
        <v>-61422.248541272114</v>
      </c>
      <c r="N14" s="69">
        <f t="shared" si="1"/>
        <v>-104.0575337154263</v>
      </c>
      <c r="O14" s="69">
        <f t="shared" si="2"/>
        <v>-130.48077200209838</v>
      </c>
      <c r="P14" s="69">
        <f>O14*L14/1000</f>
        <v>-77019.146251222614</v>
      </c>
      <c r="Q14" s="69"/>
      <c r="R14" s="69">
        <f t="shared" si="3"/>
        <v>-77.019146251222608</v>
      </c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</row>
    <row r="15" spans="2:53">
      <c r="B15" s="57" t="s">
        <v>26</v>
      </c>
      <c r="C15" s="69">
        <f>'1 RPT netos'!D29</f>
        <v>-53526.867969164581</v>
      </c>
      <c r="D15" s="108">
        <f>'2. otros recursos ue'!D29</f>
        <v>-549112.21798408439</v>
      </c>
      <c r="E15" s="69">
        <f>'11. FEAGA'!D29</f>
        <v>922340.55033183191</v>
      </c>
      <c r="F15" s="69">
        <f>'12. FEADER'!D29</f>
        <v>120064.79844546139</v>
      </c>
      <c r="G15" s="69">
        <f>'13. FEOGA O y otros'!D29</f>
        <v>18714.080684618995</v>
      </c>
      <c r="H15" s="89">
        <f>'14. TOTAL FEDER Y COH.'!D29</f>
        <v>271467.25280105683</v>
      </c>
      <c r="I15" s="69">
        <f>'15. FSE'!D29</f>
        <v>20034.048964962909</v>
      </c>
      <c r="J15" s="69">
        <f>'16. otras transf'!D29</f>
        <v>20058.82465245164</v>
      </c>
      <c r="K15" s="69"/>
      <c r="L15" s="69">
        <v>2507332.5</v>
      </c>
      <c r="M15" s="69">
        <f t="shared" si="0"/>
        <v>770040.46992713469</v>
      </c>
      <c r="N15" s="69">
        <f t="shared" si="1"/>
        <v>307.11541844854429</v>
      </c>
      <c r="O15" s="69">
        <f t="shared" si="2"/>
        <v>280.69218016187222</v>
      </c>
      <c r="P15" s="69">
        <f t="shared" si="4"/>
        <v>703788.6258157175</v>
      </c>
      <c r="Q15" s="69"/>
      <c r="R15" s="69">
        <f t="shared" si="3"/>
        <v>703.78862581571752</v>
      </c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</row>
    <row r="16" spans="2:53">
      <c r="B16" s="57" t="s">
        <v>27</v>
      </c>
      <c r="C16" s="69">
        <f>'1 RPT netos'!D30</f>
        <v>-40264.357925811033</v>
      </c>
      <c r="D16" s="108">
        <f>'2. otros recursos ue'!D30</f>
        <v>-402714.76375480049</v>
      </c>
      <c r="E16" s="69">
        <f>'11. FEAGA'!D30</f>
        <v>803722.56181648117</v>
      </c>
      <c r="F16" s="69">
        <f>'12. FEADER'!D30</f>
        <v>133358.29458312658</v>
      </c>
      <c r="G16" s="69">
        <f>'13. FEOGA O y otros'!D30</f>
        <v>15597.759781791947</v>
      </c>
      <c r="H16" s="89">
        <f>'14. TOTAL FEDER Y COH.'!D30</f>
        <v>281574.93263564119</v>
      </c>
      <c r="I16" s="69">
        <f>'15. FSE'!D30</f>
        <v>72621.287848173</v>
      </c>
      <c r="J16" s="69">
        <f>'16. otras transf'!D30</f>
        <v>13817.268569723408</v>
      </c>
      <c r="K16" s="69"/>
      <c r="L16" s="69">
        <v>2089804.5</v>
      </c>
      <c r="M16" s="69">
        <f t="shared" si="0"/>
        <v>877712.98355432565</v>
      </c>
      <c r="N16" s="69">
        <f t="shared" si="1"/>
        <v>419.99765219872273</v>
      </c>
      <c r="O16" s="69">
        <f t="shared" si="2"/>
        <v>393.57441391205066</v>
      </c>
      <c r="P16" s="69">
        <f t="shared" si="4"/>
        <v>822493.58127826604</v>
      </c>
      <c r="Q16" s="69"/>
      <c r="R16" s="69">
        <f t="shared" si="3"/>
        <v>822.49358127826599</v>
      </c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</row>
    <row r="17" spans="2:53">
      <c r="B17" s="57" t="s">
        <v>28</v>
      </c>
      <c r="C17" s="69">
        <f>'1 RPT netos'!D31</f>
        <v>-183215.72965821199</v>
      </c>
      <c r="D17" s="108">
        <f>'2. otros recursos ue'!D31</f>
        <v>-2007757.5559956657</v>
      </c>
      <c r="E17" s="69">
        <f>'11. FEAGA'!D31</f>
        <v>312394.88727093185</v>
      </c>
      <c r="F17" s="69">
        <f>'12. FEADER'!D31</f>
        <v>42760.744454975109</v>
      </c>
      <c r="G17" s="69">
        <f>'13. FEOGA O y otros'!D31</f>
        <v>56248.816813325728</v>
      </c>
      <c r="H17" s="89">
        <f>'14. TOTAL FEDER Y COH.'!D31</f>
        <v>280835.65030872717</v>
      </c>
      <c r="I17" s="69">
        <f>'15. FSE'!D31</f>
        <v>33398.157971489352</v>
      </c>
      <c r="J17" s="69">
        <f>'16. otras transf'!D31</f>
        <v>53358.864144035848</v>
      </c>
      <c r="K17" s="69"/>
      <c r="L17" s="69">
        <v>7536276.5</v>
      </c>
      <c r="M17" s="69">
        <f t="shared" si="0"/>
        <v>-1411976.1646903928</v>
      </c>
      <c r="N17" s="69">
        <f t="shared" si="1"/>
        <v>-187.35726650825413</v>
      </c>
      <c r="O17" s="69">
        <f t="shared" si="2"/>
        <v>-213.7805047949262</v>
      </c>
      <c r="P17" s="69">
        <f t="shared" si="4"/>
        <v>-1611108.9944441398</v>
      </c>
      <c r="Q17" s="69"/>
      <c r="R17" s="69">
        <f t="shared" si="3"/>
        <v>-1611.1089944441399</v>
      </c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</row>
    <row r="18" spans="2:53">
      <c r="B18" s="57" t="s">
        <v>29</v>
      </c>
      <c r="C18" s="69">
        <f>'1 RPT netos'!D32</f>
        <v>-104586.00819775647</v>
      </c>
      <c r="D18" s="108">
        <f>'2. otros recursos ue'!D32</f>
        <v>-1074034.2949569498</v>
      </c>
      <c r="E18" s="69">
        <f>'11. FEAGA'!D32</f>
        <v>164118.54628335789</v>
      </c>
      <c r="F18" s="69">
        <f>'12. FEADER'!D32</f>
        <v>22321.148054452718</v>
      </c>
      <c r="G18" s="69">
        <f>'13. FEOGA O y otros'!D32</f>
        <v>37761.525634543119</v>
      </c>
      <c r="H18" s="89">
        <f>'14. TOTAL FEDER Y COH.'!D32</f>
        <v>430795.71032563777</v>
      </c>
      <c r="I18" s="69">
        <f>'15. FSE'!D32</f>
        <v>19312.44682286384</v>
      </c>
      <c r="J18" s="69">
        <f>'16. otras transf'!D32</f>
        <v>40323.525646524075</v>
      </c>
      <c r="K18" s="69"/>
      <c r="L18" s="69">
        <v>5059329.5</v>
      </c>
      <c r="M18" s="69">
        <f t="shared" si="0"/>
        <v>-463987.40038732678</v>
      </c>
      <c r="N18" s="69">
        <f t="shared" si="1"/>
        <v>-91.709267085159567</v>
      </c>
      <c r="O18" s="69">
        <f t="shared" si="2"/>
        <v>-118.13250537183164</v>
      </c>
      <c r="P18" s="69">
        <f t="shared" si="4"/>
        <v>-597671.26933661627</v>
      </c>
      <c r="Q18" s="69"/>
      <c r="R18" s="69">
        <f t="shared" si="3"/>
        <v>-597.67126933661632</v>
      </c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</row>
    <row r="19" spans="2:53">
      <c r="B19" s="57" t="s">
        <v>30</v>
      </c>
      <c r="C19" s="69">
        <f>'1 RPT netos'!D33</f>
        <v>-20370.40505631769</v>
      </c>
      <c r="D19" s="108">
        <f>'2. otros recursos ue'!D33</f>
        <v>-203753.22875875779</v>
      </c>
      <c r="E19" s="69">
        <f>'11. FEAGA'!D33</f>
        <v>531734.3748849961</v>
      </c>
      <c r="F19" s="69">
        <f>'12. FEADER'!D33</f>
        <v>93416.822338399405</v>
      </c>
      <c r="G19" s="69">
        <f>'13. FEOGA O y otros'!D33</f>
        <v>8223.684314611457</v>
      </c>
      <c r="H19" s="89">
        <f>'14. TOTAL FEDER Y COH.'!D33</f>
        <v>309737.2115978009</v>
      </c>
      <c r="I19" s="69">
        <f>'15. FSE'!D33</f>
        <v>66947.306950538186</v>
      </c>
      <c r="J19" s="69">
        <f>'16. otras transf'!D33</f>
        <v>8554.1423570622501</v>
      </c>
      <c r="K19" s="69"/>
      <c r="L19" s="69">
        <v>1101818</v>
      </c>
      <c r="M19" s="69">
        <f t="shared" si="0"/>
        <v>794489.90862833278</v>
      </c>
      <c r="N19" s="69">
        <f t="shared" si="1"/>
        <v>721.07181823888584</v>
      </c>
      <c r="O19" s="69">
        <f t="shared" si="2"/>
        <v>694.64857995221371</v>
      </c>
      <c r="P19" s="69">
        <f t="shared" si="4"/>
        <v>765376.30906578817</v>
      </c>
      <c r="Q19" s="69"/>
      <c r="R19" s="69">
        <f t="shared" si="3"/>
        <v>765.37630906578818</v>
      </c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</row>
    <row r="20" spans="2:53">
      <c r="B20" s="57" t="s">
        <v>31</v>
      </c>
      <c r="C20" s="69">
        <f>'1 RPT netos'!D34</f>
        <v>-57986.959572189662</v>
      </c>
      <c r="D20" s="108">
        <f>'2. otros recursos ue'!D34</f>
        <v>-603282.50633084902</v>
      </c>
      <c r="E20" s="69">
        <f>'11. FEAGA'!D34</f>
        <v>177899.28868107646</v>
      </c>
      <c r="F20" s="69">
        <f>'12. FEADER'!D34</f>
        <v>96057.106653211624</v>
      </c>
      <c r="G20" s="69">
        <f>'13. FEOGA O y otros'!D34</f>
        <v>20579.904008786998</v>
      </c>
      <c r="H20" s="89">
        <f>'14. TOTAL FEDER Y COH.'!D34</f>
        <v>473434.33846010239</v>
      </c>
      <c r="I20" s="69">
        <f>'15. FSE'!D34</f>
        <v>236257.4835227819</v>
      </c>
      <c r="J20" s="69">
        <f>'16. otras transf'!D34</f>
        <v>20593.921296045195</v>
      </c>
      <c r="K20" s="69"/>
      <c r="L20" s="69">
        <v>2757317.5</v>
      </c>
      <c r="M20" s="69">
        <f t="shared" si="0"/>
        <v>363552.57671896601</v>
      </c>
      <c r="N20" s="69">
        <f t="shared" si="1"/>
        <v>131.85009586997725</v>
      </c>
      <c r="O20" s="69">
        <f t="shared" si="2"/>
        <v>105.42685758330518</v>
      </c>
      <c r="P20" s="69">
        <f t="shared" si="4"/>
        <v>290695.3193844551</v>
      </c>
      <c r="Q20" s="69"/>
      <c r="R20" s="69">
        <f t="shared" si="3"/>
        <v>290.6953193844551</v>
      </c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</row>
    <row r="21" spans="2:53">
      <c r="B21" s="57" t="s">
        <v>32</v>
      </c>
      <c r="C21" s="69">
        <f>'1 RPT netos'!D35</f>
        <v>-163363.12366447915</v>
      </c>
      <c r="D21" s="108">
        <f>'2. otros recursos ue'!D35</f>
        <v>-2080065.1872867625</v>
      </c>
      <c r="E21" s="69">
        <f>'11. FEAGA'!D35</f>
        <v>41212.378501082421</v>
      </c>
      <c r="F21" s="69">
        <f>'12. FEADER'!D35</f>
        <v>9605.2779009800852</v>
      </c>
      <c r="G21" s="69">
        <f>'13. FEOGA O y otros'!D35</f>
        <v>48327.690172541894</v>
      </c>
      <c r="H21" s="89">
        <f>'14. TOTAL FEDER Y COH.'!D35</f>
        <v>333495.26404372707</v>
      </c>
      <c r="I21" s="69">
        <f>'15. FSE'!D35</f>
        <v>65944.207541255237</v>
      </c>
      <c r="J21" s="69">
        <f>'16. otras transf'!D35</f>
        <v>50988.44015004742</v>
      </c>
      <c r="K21" s="69"/>
      <c r="L21" s="69">
        <v>6474995.5</v>
      </c>
      <c r="M21" s="69">
        <f t="shared" si="0"/>
        <v>-1693855.0526416081</v>
      </c>
      <c r="N21" s="69">
        <f t="shared" si="1"/>
        <v>-261.59941773575099</v>
      </c>
      <c r="O21" s="69">
        <f t="shared" si="2"/>
        <v>-288.02265602242306</v>
      </c>
      <c r="P21" s="69">
        <f t="shared" si="4"/>
        <v>-1864945.4016432373</v>
      </c>
      <c r="Q21" s="69"/>
      <c r="R21" s="69">
        <f t="shared" si="3"/>
        <v>-1864.9454016432373</v>
      </c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</row>
    <row r="22" spans="2:53">
      <c r="B22" s="57" t="s">
        <v>33</v>
      </c>
      <c r="C22" s="69">
        <f>'1 RPT netos'!D36</f>
        <v>-27497.693722143624</v>
      </c>
      <c r="D22" s="108">
        <f>'2. otros recursos ue'!D36</f>
        <v>-280028.16449058318</v>
      </c>
      <c r="E22" s="69">
        <f>'11. FEAGA'!D36</f>
        <v>116762.80710933456</v>
      </c>
      <c r="F22" s="69">
        <f>'12. FEADER'!D36</f>
        <v>41009.357676734573</v>
      </c>
      <c r="G22" s="69">
        <f>'13. FEOGA O y otros'!D36</f>
        <v>10967.471238729639</v>
      </c>
      <c r="H22" s="89">
        <f>'14. TOTAL FEDER Y COH.'!D36</f>
        <v>173372.12051594365</v>
      </c>
      <c r="I22" s="69">
        <f>'15. FSE'!D36</f>
        <v>22046.46009341719</v>
      </c>
      <c r="J22" s="69">
        <f>'16. otras transf'!D36</f>
        <v>11463.406558584944</v>
      </c>
      <c r="K22" s="69"/>
      <c r="L22" s="69">
        <v>1469433.5</v>
      </c>
      <c r="M22" s="69">
        <f t="shared" si="0"/>
        <v>68095.764980017775</v>
      </c>
      <c r="N22" s="69">
        <f t="shared" si="1"/>
        <v>46.341508465689522</v>
      </c>
      <c r="O22" s="69">
        <f t="shared" si="2"/>
        <v>19.918270179017444</v>
      </c>
      <c r="P22" s="69">
        <f t="shared" si="4"/>
        <v>29268.57346309923</v>
      </c>
      <c r="Q22" s="69"/>
      <c r="R22" s="69">
        <f t="shared" si="3"/>
        <v>29.26857346309923</v>
      </c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</row>
    <row r="23" spans="2:53">
      <c r="B23" s="57" t="s">
        <v>34</v>
      </c>
      <c r="C23" s="69">
        <f>'1 RPT netos'!D37</f>
        <v>-14921.530267634294</v>
      </c>
      <c r="D23" s="108">
        <f>'2. otros recursos ue'!D37</f>
        <v>-116767.44768854411</v>
      </c>
      <c r="E23" s="69">
        <f>'11. FEAGA'!D37</f>
        <v>108293.4185446311</v>
      </c>
      <c r="F23" s="69">
        <f>'12. FEADER'!D37</f>
        <v>18968.274121621602</v>
      </c>
      <c r="G23" s="69">
        <f>'13. FEOGA O y otros'!D37</f>
        <v>4796.4500797716701</v>
      </c>
      <c r="H23" s="89">
        <f>'14. TOTAL FEDER Y COH.'!D37</f>
        <v>23975.469756101185</v>
      </c>
      <c r="I23" s="69">
        <f>'15. FSE'!D37</f>
        <v>3100.3406523458707</v>
      </c>
      <c r="J23" s="69">
        <f>'16. otras transf'!D37</f>
        <v>5609.3413072499598</v>
      </c>
      <c r="K23" s="69"/>
      <c r="L23" s="69">
        <v>642633.5</v>
      </c>
      <c r="M23" s="69">
        <f t="shared" si="0"/>
        <v>33054.316505542993</v>
      </c>
      <c r="N23" s="69">
        <f t="shared" si="1"/>
        <v>51.435719590626682</v>
      </c>
      <c r="O23" s="69">
        <f t="shared" si="2"/>
        <v>25.012481303954605</v>
      </c>
      <c r="P23" s="69">
        <f t="shared" si="4"/>
        <v>16073.858404044911</v>
      </c>
      <c r="Q23" s="69"/>
      <c r="R23" s="69">
        <f t="shared" si="3"/>
        <v>16.073858404044913</v>
      </c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</row>
    <row r="24" spans="2:53">
      <c r="B24" s="57" t="s">
        <v>35</v>
      </c>
      <c r="C24" s="69">
        <f>'1 RPT netos'!D38</f>
        <v>-57211.691611887843</v>
      </c>
      <c r="D24" s="108">
        <f>'2. otros recursos ue'!D38</f>
        <v>-288056.65373769886</v>
      </c>
      <c r="E24" s="69">
        <f>'11. FEAGA'!D38</f>
        <v>53008.046095606536</v>
      </c>
      <c r="F24" s="69">
        <f>'12. FEADER'!D38</f>
        <v>17440.012081555476</v>
      </c>
      <c r="G24" s="69">
        <f>'13. FEOGA O y otros'!D38</f>
        <v>16348.082212958958</v>
      </c>
      <c r="H24" s="89">
        <f>'14. TOTAL FEDER Y COH.'!D38</f>
        <v>184434.64329266382</v>
      </c>
      <c r="I24" s="69">
        <f>'15. FSE'!D38</f>
        <v>23450.418947749156</v>
      </c>
      <c r="J24" s="69">
        <f>'16. otras transf'!D38</f>
        <v>17506.953730631762</v>
      </c>
      <c r="K24" s="69"/>
      <c r="L24" s="69">
        <v>2190333.5</v>
      </c>
      <c r="M24" s="69">
        <f t="shared" si="0"/>
        <v>-33080.188988420967</v>
      </c>
      <c r="N24" s="69">
        <f t="shared" si="1"/>
        <v>-15.102809224449596</v>
      </c>
      <c r="O24" s="69">
        <f t="shared" si="2"/>
        <v>-41.526047511121675</v>
      </c>
      <c r="P24" s="69">
        <f t="shared" si="4"/>
        <v>-90955.892986201419</v>
      </c>
      <c r="Q24" s="69"/>
      <c r="R24" s="69">
        <f t="shared" si="3"/>
        <v>-90.95589298620142</v>
      </c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</row>
    <row r="25" spans="2:53">
      <c r="B25" s="57" t="s">
        <v>36</v>
      </c>
      <c r="C25" s="69">
        <f>'1 RPT netos'!D39</f>
        <v>-6977.7417646672202</v>
      </c>
      <c r="D25" s="108">
        <f>'2. otros recursos ue'!D39</f>
        <v>-76087.226910122205</v>
      </c>
      <c r="E25" s="69">
        <f>'11. FEAGA'!D39</f>
        <v>46206.480024803022</v>
      </c>
      <c r="F25" s="69">
        <f>'12. FEADER'!D39</f>
        <v>7379.0128192136563</v>
      </c>
      <c r="G25" s="69">
        <f>'13. FEOGA O y otros'!D39</f>
        <v>2392.2372535714007</v>
      </c>
      <c r="H25" s="89">
        <f>'14. TOTAL FEDER Y COH.'!D39</f>
        <v>11506.814510992781</v>
      </c>
      <c r="I25" s="69">
        <f>'15. FSE'!D39</f>
        <v>3470.4026463591831</v>
      </c>
      <c r="J25" s="69">
        <f>'16. otras transf'!D39</f>
        <v>2153.7926218456919</v>
      </c>
      <c r="K25" s="69"/>
      <c r="L25" s="69">
        <v>320514.5</v>
      </c>
      <c r="M25" s="69">
        <f t="shared" si="0"/>
        <v>-9956.2287980036945</v>
      </c>
      <c r="N25" s="69">
        <f t="shared" si="1"/>
        <v>-31.063271078231075</v>
      </c>
      <c r="O25" s="69">
        <f t="shared" si="2"/>
        <v>-57.486509364903156</v>
      </c>
      <c r="P25" s="69">
        <f t="shared" si="4"/>
        <v>-18425.25980583725</v>
      </c>
      <c r="Q25" s="69"/>
      <c r="R25" s="69">
        <f t="shared" si="3"/>
        <v>-18.42525980583725</v>
      </c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</row>
    <row r="26" spans="2:53">
      <c r="B26" s="57" t="s">
        <v>37</v>
      </c>
      <c r="C26" s="69">
        <f>'1 RPT netos'!D40</f>
        <v>-261.31750897818199</v>
      </c>
      <c r="D26" s="108">
        <f>'2. otros recursos ue'!D40</f>
        <v>0</v>
      </c>
      <c r="E26" s="69">
        <f>'11. FEAGA'!D40</f>
        <v>0</v>
      </c>
      <c r="F26" s="69">
        <f>'12. FEADER'!D40</f>
        <v>0</v>
      </c>
      <c r="G26" s="69">
        <f>'13. FEOGA O y otros'!D40</f>
        <v>1258.87562806752</v>
      </c>
      <c r="H26" s="89">
        <f>'14. TOTAL FEDER Y COH.'!D40</f>
        <v>15152.013792432695</v>
      </c>
      <c r="I26" s="69">
        <f>'15. FSE'!D40</f>
        <v>4829.5594550992973</v>
      </c>
      <c r="J26" s="69">
        <f>'16. otras transf'!D40</f>
        <v>1121.8213237119585</v>
      </c>
      <c r="K26" s="69"/>
      <c r="L26" s="69">
        <v>168665.5</v>
      </c>
      <c r="M26" s="69">
        <f t="shared" si="0"/>
        <v>22100.952690333292</v>
      </c>
      <c r="N26" s="69">
        <f t="shared" si="1"/>
        <v>131.03422270905011</v>
      </c>
      <c r="O26" s="69">
        <f t="shared" si="2"/>
        <v>104.61098442237804</v>
      </c>
      <c r="P26" s="69">
        <f t="shared" si="4"/>
        <v>17644.263993092605</v>
      </c>
      <c r="Q26" s="69"/>
      <c r="R26" s="69">
        <f t="shared" si="3"/>
        <v>17.644263993092604</v>
      </c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</row>
    <row r="27" spans="2:53">
      <c r="B27" s="52" t="s">
        <v>5</v>
      </c>
      <c r="C27" s="69">
        <f>'1 RPT netos'!D41</f>
        <v>-992743.83470249968</v>
      </c>
      <c r="D27" s="108">
        <f>'2. otros recursos ue'!D41</f>
        <v>-10632525.649103327</v>
      </c>
      <c r="E27" s="69">
        <f>'11. FEAGA'!D41</f>
        <v>5811447.7385600014</v>
      </c>
      <c r="F27" s="69">
        <f>'12. FEADER'!D41</f>
        <v>1032793.63601</v>
      </c>
      <c r="G27" s="69">
        <f>'13. FEOGA O y otros'!D41</f>
        <v>350426.84026000008</v>
      </c>
      <c r="H27" s="69">
        <f>'14. TOTAL FEDER Y COH.'!D41</f>
        <v>4444982.5536450008</v>
      </c>
      <c r="I27" s="69">
        <f>'15. FSE'!D41</f>
        <v>869506.91518999997</v>
      </c>
      <c r="J27" s="69">
        <f>SUM(J9:J26)</f>
        <v>356697.68755999993</v>
      </c>
      <c r="K27" s="69"/>
      <c r="L27" s="69">
        <v>46950562</v>
      </c>
      <c r="M27" s="69">
        <f>SUM(M9:M26)</f>
        <v>1240585.8874191712</v>
      </c>
      <c r="N27" s="69">
        <f t="shared" si="1"/>
        <v>26.423238286672078</v>
      </c>
      <c r="O27" s="69">
        <f t="shared" si="2"/>
        <v>0</v>
      </c>
      <c r="P27" s="69">
        <f>SUM(P9:P26)</f>
        <v>2.7648638933897018E-10</v>
      </c>
      <c r="Q27" s="69"/>
      <c r="R27" s="69">
        <f t="shared" si="3"/>
        <v>2.7648638933897018E-13</v>
      </c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</row>
    <row r="28" spans="2:53">
      <c r="C28" s="69"/>
      <c r="D28" s="69"/>
      <c r="E28" s="142"/>
      <c r="F28" s="142"/>
      <c r="G28" s="142"/>
      <c r="H28" s="114"/>
      <c r="I28" s="142"/>
      <c r="J28" s="142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</row>
    <row r="29" spans="2:53">
      <c r="H29" s="142"/>
    </row>
    <row r="30" spans="2:53">
      <c r="H30" s="142"/>
    </row>
    <row r="31" spans="2:53">
      <c r="B31" s="142"/>
      <c r="C31" s="142"/>
      <c r="D31" s="142"/>
      <c r="E31" s="114"/>
      <c r="F31" s="76"/>
    </row>
    <row r="32" spans="2:53">
      <c r="B32" s="142"/>
      <c r="C32" s="142"/>
      <c r="D32" s="142"/>
    </row>
    <row r="33" spans="2:4">
      <c r="B33" s="142"/>
      <c r="C33" s="142"/>
      <c r="D33" s="142"/>
    </row>
    <row r="34" spans="2:4">
      <c r="B34" s="142"/>
      <c r="C34" s="142"/>
      <c r="D34" s="142"/>
    </row>
    <row r="35" spans="2:4">
      <c r="B35" s="142"/>
      <c r="C35" s="142"/>
      <c r="D35" s="543"/>
    </row>
    <row r="36" spans="2:4">
      <c r="B36" s="142"/>
      <c r="C36" s="142"/>
      <c r="D36" s="543"/>
    </row>
    <row r="37" spans="2:4">
      <c r="B37" s="142"/>
      <c r="C37" s="142"/>
      <c r="D37" s="142"/>
    </row>
    <row r="38" spans="2:4">
      <c r="B38" s="142"/>
      <c r="C38" s="142"/>
      <c r="D38" s="543"/>
    </row>
    <row r="39" spans="2:4">
      <c r="B39" s="142"/>
      <c r="C39" s="142"/>
      <c r="D39" s="543"/>
    </row>
    <row r="40" spans="2:4">
      <c r="B40" s="142"/>
      <c r="C40" s="142"/>
      <c r="D40" s="142"/>
    </row>
    <row r="41" spans="2:4">
      <c r="B41" s="142"/>
      <c r="C41" s="142"/>
      <c r="D41" s="142"/>
    </row>
    <row r="42" spans="2:4">
      <c r="B42" s="142"/>
      <c r="C42" s="142"/>
      <c r="D42" s="142"/>
    </row>
    <row r="43" spans="2:4">
      <c r="B43" s="142"/>
      <c r="C43" s="142"/>
      <c r="D43" s="142"/>
    </row>
    <row r="44" spans="2:4">
      <c r="B44" s="142"/>
      <c r="C44" s="142"/>
      <c r="D44" s="142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A2:P47"/>
  <sheetViews>
    <sheetView topLeftCell="A34" zoomScaleNormal="100" zoomScalePageLayoutView="150" workbookViewId="0">
      <selection activeCell="D17" sqref="D17"/>
    </sheetView>
  </sheetViews>
  <sheetFormatPr baseColWidth="10" defaultRowHeight="15.65"/>
  <cols>
    <col min="1" max="1" width="5.09765625" customWidth="1"/>
    <col min="2" max="2" width="32.5" customWidth="1"/>
    <col min="3" max="3" width="17.8984375" bestFit="1" customWidth="1"/>
    <col min="4" max="4" width="16" bestFit="1" customWidth="1"/>
    <col min="5" max="5" width="28.69921875" customWidth="1"/>
    <col min="8" max="10" width="17.69921875" bestFit="1" customWidth="1"/>
  </cols>
  <sheetData>
    <row r="2" spans="1:16">
      <c r="B2" s="146" t="s">
        <v>234</v>
      </c>
    </row>
    <row r="3" spans="1:16">
      <c r="B3" s="144" t="s">
        <v>239</v>
      </c>
    </row>
    <row r="4" spans="1:16">
      <c r="C4" s="3" t="s">
        <v>10</v>
      </c>
      <c r="D4" s="3" t="s">
        <v>11</v>
      </c>
      <c r="E4" t="s">
        <v>6</v>
      </c>
    </row>
    <row r="5" spans="1:16">
      <c r="B5" s="1" t="s">
        <v>0</v>
      </c>
    </row>
    <row r="6" spans="1:16">
      <c r="B6" s="144" t="s">
        <v>1</v>
      </c>
      <c r="C6" s="145">
        <f>1323.65844627*1000</f>
        <v>1323658.44627</v>
      </c>
      <c r="D6" s="2"/>
      <c r="E6" s="2"/>
      <c r="F6" s="2"/>
    </row>
    <row r="7" spans="1:16">
      <c r="B7" s="144" t="s">
        <v>2</v>
      </c>
      <c r="C7" s="147">
        <f>330.9146115675*1000</f>
        <v>330914.61156749999</v>
      </c>
      <c r="D7" s="2"/>
      <c r="E7" s="2" t="s">
        <v>236</v>
      </c>
      <c r="F7" s="2"/>
    </row>
    <row r="8" spans="1:16">
      <c r="A8" t="s">
        <v>86</v>
      </c>
      <c r="B8" s="144" t="s">
        <v>12</v>
      </c>
      <c r="C8" s="147">
        <f>C6-C7</f>
        <v>992743.83470249991</v>
      </c>
      <c r="D8" s="2"/>
      <c r="E8" s="2" t="s">
        <v>7</v>
      </c>
      <c r="F8" s="2"/>
    </row>
    <row r="9" spans="1:16">
      <c r="C9" s="2"/>
      <c r="D9" s="2"/>
      <c r="E9" s="2"/>
      <c r="F9" s="2"/>
      <c r="N9" s="74"/>
      <c r="O9" s="74"/>
      <c r="P9" s="74"/>
    </row>
    <row r="10" spans="1:16">
      <c r="B10" s="144" t="s">
        <v>3</v>
      </c>
      <c r="C10" s="147">
        <f>1292.06775022*1000</f>
        <v>1292067.75022</v>
      </c>
      <c r="D10" s="2"/>
      <c r="E10" s="2"/>
      <c r="F10" s="2"/>
      <c r="N10" s="74"/>
      <c r="O10" s="74"/>
      <c r="P10" s="74"/>
    </row>
    <row r="11" spans="1:16">
      <c r="B11" s="144" t="s">
        <v>99</v>
      </c>
      <c r="C11" s="147">
        <f>9063.92519688333*1000</f>
        <v>9063925.1968833301</v>
      </c>
      <c r="D11" s="2"/>
      <c r="E11" s="2"/>
      <c r="F11" s="2"/>
      <c r="N11" s="74"/>
      <c r="O11" s="74"/>
      <c r="P11" s="74"/>
    </row>
    <row r="12" spans="1:16">
      <c r="B12" s="144" t="s">
        <v>4</v>
      </c>
      <c r="C12" s="147">
        <f>246.175*1000</f>
        <v>246175</v>
      </c>
      <c r="D12" s="2"/>
      <c r="E12" s="2"/>
      <c r="F12" s="2"/>
      <c r="N12" s="74"/>
      <c r="O12" s="74"/>
      <c r="P12" s="74"/>
    </row>
    <row r="13" spans="1:16">
      <c r="B13" s="144" t="s">
        <v>109</v>
      </c>
      <c r="C13" s="148">
        <f>0.807702*1000</f>
        <v>807.702</v>
      </c>
      <c r="D13" s="2"/>
      <c r="E13" s="2"/>
      <c r="F13" s="2"/>
      <c r="N13" s="74"/>
      <c r="O13" s="74"/>
      <c r="P13" s="74"/>
    </row>
    <row r="14" spans="1:16">
      <c r="B14" s="144" t="s">
        <v>110</v>
      </c>
      <c r="C14" s="147">
        <f>0*1000</f>
        <v>0</v>
      </c>
      <c r="D14" s="2"/>
      <c r="E14" s="2"/>
      <c r="F14" s="2"/>
      <c r="N14" s="74"/>
      <c r="O14" s="74"/>
      <c r="P14" s="74"/>
    </row>
    <row r="15" spans="1:16">
      <c r="B15" s="144" t="s">
        <v>235</v>
      </c>
      <c r="C15" s="147">
        <f>29.55*1000</f>
        <v>29550</v>
      </c>
      <c r="D15" s="2"/>
      <c r="E15" s="2"/>
      <c r="F15" s="2"/>
      <c r="N15" s="74"/>
      <c r="O15" s="74"/>
      <c r="P15" s="74"/>
    </row>
    <row r="16" spans="1:16">
      <c r="A16" t="s">
        <v>86</v>
      </c>
      <c r="B16" s="144" t="s">
        <v>40</v>
      </c>
      <c r="C16" s="147">
        <f>SUM(C10:C15)</f>
        <v>10632525.64910333</v>
      </c>
      <c r="D16" s="2"/>
      <c r="E16" s="2" t="s">
        <v>623</v>
      </c>
      <c r="F16" s="2"/>
      <c r="N16" s="74"/>
      <c r="O16" s="74"/>
      <c r="P16" s="74"/>
    </row>
    <row r="17" spans="1:16">
      <c r="B17" s="144"/>
      <c r="C17" s="147"/>
      <c r="D17" s="2"/>
      <c r="E17" s="2"/>
      <c r="F17" s="2"/>
      <c r="N17" s="74"/>
      <c r="O17" s="74"/>
      <c r="P17" s="74"/>
    </row>
    <row r="18" spans="1:16">
      <c r="B18" s="144" t="s">
        <v>5</v>
      </c>
      <c r="C18" s="147">
        <f>C16+C8</f>
        <v>11625269.48380583</v>
      </c>
      <c r="D18" s="2"/>
      <c r="E18" s="2"/>
      <c r="F18" s="2"/>
      <c r="N18" s="74"/>
      <c r="O18" s="74"/>
      <c r="P18" s="74"/>
    </row>
    <row r="19" spans="1:16">
      <c r="C19" s="2"/>
      <c r="D19" s="2"/>
      <c r="E19" s="2"/>
      <c r="F19" s="2"/>
      <c r="N19" s="74"/>
      <c r="O19" s="74"/>
      <c r="P19" s="74"/>
    </row>
    <row r="20" spans="1:16">
      <c r="C20" s="2"/>
      <c r="D20" s="2"/>
      <c r="E20" s="2"/>
      <c r="F20" s="2"/>
      <c r="N20" s="74"/>
      <c r="O20" s="74"/>
      <c r="P20" s="74"/>
    </row>
    <row r="21" spans="1:16" ht="24.75" customHeight="1">
      <c r="C21" s="539" t="s">
        <v>8</v>
      </c>
      <c r="D21" s="149" t="s">
        <v>119</v>
      </c>
      <c r="E21" s="2"/>
      <c r="F21" s="2"/>
      <c r="G21" s="542"/>
      <c r="H21" s="542"/>
      <c r="I21" s="542"/>
      <c r="J21" s="542"/>
      <c r="N21" s="74"/>
      <c r="O21" s="74"/>
      <c r="P21" s="74"/>
    </row>
    <row r="22" spans="1:16">
      <c r="A22" t="s">
        <v>86</v>
      </c>
      <c r="B22" s="13" t="s">
        <v>41</v>
      </c>
      <c r="C22" s="538">
        <f>5818.18340045*1000</f>
        <v>5818183.4004499996</v>
      </c>
      <c r="D22" s="150">
        <f>'11. FEAGA'!B6</f>
        <v>5811447.7385600014</v>
      </c>
      <c r="E22" s="2"/>
      <c r="F22" s="2"/>
      <c r="G22" s="542"/>
      <c r="H22" s="542"/>
      <c r="I22" s="542"/>
      <c r="J22" s="542"/>
      <c r="N22" s="74"/>
      <c r="O22" s="74"/>
      <c r="P22" s="74"/>
    </row>
    <row r="23" spans="1:16">
      <c r="A23" t="s">
        <v>86</v>
      </c>
      <c r="B23" s="13" t="s">
        <v>42</v>
      </c>
      <c r="C23" s="538">
        <f>1038.18898843*1000</f>
        <v>1038188.9884300001</v>
      </c>
      <c r="D23" s="541">
        <f>'12. FEADER'!F67</f>
        <v>1032793.63601</v>
      </c>
      <c r="E23" s="15"/>
      <c r="F23" s="2"/>
      <c r="G23" s="542"/>
      <c r="H23" s="542"/>
      <c r="I23" s="542"/>
      <c r="J23" s="542"/>
      <c r="N23" s="74"/>
      <c r="O23" s="74"/>
      <c r="P23" s="74"/>
    </row>
    <row r="24" spans="1:16">
      <c r="A24" t="s">
        <v>86</v>
      </c>
      <c r="B24" s="13" t="s">
        <v>43</v>
      </c>
      <c r="C24" s="538">
        <f>350.42684026*1000</f>
        <v>350426.84026000003</v>
      </c>
      <c r="D24" s="541">
        <f>'13. FEOGA O y otros'!B6</f>
        <v>350426.84026000003</v>
      </c>
      <c r="E24" s="15"/>
      <c r="F24" s="2"/>
      <c r="G24" s="542"/>
      <c r="H24" s="542"/>
      <c r="I24" s="542"/>
      <c r="J24" s="542"/>
      <c r="N24" s="74"/>
      <c r="O24" s="74"/>
      <c r="P24" s="74"/>
    </row>
    <row r="25" spans="1:16">
      <c r="A25" t="s">
        <v>86</v>
      </c>
      <c r="B25" s="507" t="s">
        <v>317</v>
      </c>
      <c r="C25" s="538">
        <f>3888.69326238*1000</f>
        <v>3888693.2623799997</v>
      </c>
      <c r="D25" s="541">
        <f>'14. TOTAL FEDER Y COH.'!K3/1000</f>
        <v>3797330.6234149998</v>
      </c>
      <c r="E25" s="15"/>
      <c r="F25" s="2"/>
      <c r="N25" s="74"/>
      <c r="O25" s="74"/>
      <c r="P25" s="74"/>
    </row>
    <row r="26" spans="1:16">
      <c r="B26" s="535" t="s">
        <v>572</v>
      </c>
      <c r="C26" s="537"/>
      <c r="D26" s="536">
        <f>'14. TOTAL FEDER Y COH.'!I3/1000</f>
        <v>1064929.2799199999</v>
      </c>
      <c r="E26" s="15"/>
      <c r="F26" s="2"/>
      <c r="N26" s="74"/>
      <c r="O26" s="74"/>
      <c r="P26" s="74"/>
    </row>
    <row r="27" spans="1:16">
      <c r="B27" s="535" t="s">
        <v>573</v>
      </c>
      <c r="C27" s="537"/>
      <c r="D27" s="536">
        <f>'14. TOTAL FEDER Y COH.'!J3/1000</f>
        <v>2732401.3434949997</v>
      </c>
      <c r="E27" s="15"/>
      <c r="F27" s="2"/>
      <c r="N27" s="74"/>
      <c r="O27" s="74"/>
      <c r="P27" s="74"/>
    </row>
    <row r="28" spans="1:16">
      <c r="A28" t="s">
        <v>86</v>
      </c>
      <c r="B28" s="508" t="s">
        <v>122</v>
      </c>
      <c r="C28" s="538">
        <f>642.65497163*1000</f>
        <v>642654.97162999993</v>
      </c>
      <c r="D28" s="541">
        <f>'14. TOTAL FEDER Y COH.'!K4/1000</f>
        <v>647651.93023000006</v>
      </c>
      <c r="E28" s="15"/>
      <c r="F28" s="2"/>
      <c r="N28" s="74"/>
      <c r="O28" s="74"/>
      <c r="P28" s="74"/>
    </row>
    <row r="29" spans="1:16">
      <c r="B29" s="13" t="s">
        <v>574</v>
      </c>
      <c r="C29" s="538"/>
      <c r="D29" s="536">
        <f>'14. TOTAL FEDER Y COH.'!I4</f>
        <v>331523999.99999994</v>
      </c>
      <c r="E29" s="15"/>
      <c r="F29" s="2"/>
      <c r="N29" s="74"/>
      <c r="O29" s="74"/>
      <c r="P29" s="74"/>
    </row>
    <row r="30" spans="1:16">
      <c r="B30" s="13" t="s">
        <v>575</v>
      </c>
      <c r="C30" s="538"/>
      <c r="D30" s="536">
        <f>'14. TOTAL FEDER Y COH.'!J4</f>
        <v>316127930.23000002</v>
      </c>
      <c r="E30" s="15"/>
      <c r="F30" s="2"/>
      <c r="N30" s="74"/>
      <c r="O30" s="74"/>
      <c r="P30" s="74"/>
    </row>
    <row r="31" spans="1:16">
      <c r="B31" s="13" t="s">
        <v>44</v>
      </c>
      <c r="C31" s="538">
        <f>735.79975136*1000</f>
        <v>735799.75135999999</v>
      </c>
      <c r="D31" s="541">
        <f>'15. FSE'!B6</f>
        <v>869506.91519000009</v>
      </c>
      <c r="E31" s="15"/>
      <c r="F31" s="2"/>
      <c r="N31" s="74"/>
      <c r="O31" s="74"/>
      <c r="P31" s="74"/>
    </row>
    <row r="32" spans="1:16">
      <c r="A32" t="s">
        <v>86</v>
      </c>
      <c r="B32" s="13" t="s">
        <v>45</v>
      </c>
      <c r="C32" s="538">
        <f>356.69768756*1000</f>
        <v>356697.68755999999</v>
      </c>
      <c r="D32" s="147">
        <f>'16. otras transf'!B6</f>
        <v>356697.68755999999</v>
      </c>
      <c r="E32" s="15"/>
      <c r="F32" s="2"/>
      <c r="N32" s="74"/>
      <c r="O32" s="74"/>
      <c r="P32" s="74"/>
    </row>
    <row r="33" spans="1:6">
      <c r="A33" t="s">
        <v>86</v>
      </c>
      <c r="B33" s="13" t="s">
        <v>113</v>
      </c>
      <c r="C33" s="538">
        <f>SUM(C22:C32)</f>
        <v>12830644.902069997</v>
      </c>
      <c r="D33" s="150">
        <f>D22+D23+D24+D25+D31+D28+D32</f>
        <v>12865855.371224999</v>
      </c>
      <c r="E33" s="2"/>
      <c r="F33" s="2"/>
    </row>
    <row r="34" spans="1:6">
      <c r="B34" s="13"/>
      <c r="C34" s="540"/>
      <c r="D34" s="147"/>
      <c r="E34" s="2"/>
      <c r="F34" s="2"/>
    </row>
    <row r="35" spans="1:6">
      <c r="B35" s="13" t="s">
        <v>9</v>
      </c>
      <c r="C35" s="540">
        <f>C33-C18</f>
        <v>1205375.4182641674</v>
      </c>
      <c r="D35" s="145">
        <f>D33-C18</f>
        <v>1240585.8874191698</v>
      </c>
      <c r="E35" s="2"/>
      <c r="F35" s="2"/>
    </row>
    <row r="36" spans="1:6">
      <c r="C36" s="2"/>
      <c r="D36" s="2"/>
      <c r="E36" s="2"/>
      <c r="F36" s="2"/>
    </row>
    <row r="37" spans="1:6">
      <c r="B37" s="13"/>
      <c r="C37" s="11"/>
      <c r="D37" s="11"/>
      <c r="E37" s="2"/>
      <c r="F37" s="2"/>
    </row>
    <row r="38" spans="1:6">
      <c r="B38" s="13"/>
      <c r="C38" s="14"/>
      <c r="D38" s="11"/>
      <c r="E38" s="2"/>
      <c r="F38" s="2"/>
    </row>
    <row r="39" spans="1:6">
      <c r="B39" s="13"/>
      <c r="C39" s="12"/>
      <c r="D39" s="11"/>
      <c r="E39" s="2"/>
      <c r="F39" s="2"/>
    </row>
    <row r="40" spans="1:6">
      <c r="B40" s="13"/>
      <c r="C40" s="12"/>
      <c r="D40" s="11"/>
      <c r="E40" s="2"/>
      <c r="F40" s="2"/>
    </row>
    <row r="41" spans="1:6">
      <c r="A41" s="11"/>
      <c r="B41" s="11"/>
      <c r="C41" s="11"/>
      <c r="D41" s="11"/>
    </row>
    <row r="42" spans="1:6">
      <c r="A42" s="11"/>
      <c r="B42" s="11"/>
      <c r="C42" s="11"/>
      <c r="D42" s="11"/>
    </row>
    <row r="43" spans="1:6">
      <c r="A43" s="11"/>
      <c r="B43" s="11"/>
      <c r="C43" s="11"/>
      <c r="D43" s="11"/>
    </row>
    <row r="44" spans="1:6">
      <c r="A44" s="11"/>
    </row>
    <row r="45" spans="1:6">
      <c r="A45" s="11"/>
    </row>
    <row r="46" spans="1:6">
      <c r="A46" s="11"/>
    </row>
    <row r="47" spans="1:6">
      <c r="A47" s="11"/>
    </row>
  </sheetData>
  <pageMargins left="0.75" right="0.75" top="1" bottom="1" header="0.5" footer="0.5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2:P27"/>
  <sheetViews>
    <sheetView topLeftCell="A7" zoomScale="90" zoomScaleNormal="90" zoomScalePageLayoutView="125" workbookViewId="0">
      <selection activeCell="D4" sqref="D4"/>
    </sheetView>
  </sheetViews>
  <sheetFormatPr baseColWidth="10" defaultRowHeight="15.65"/>
  <cols>
    <col min="2" max="2" width="17.19921875" customWidth="1"/>
    <col min="3" max="3" width="14.5" customWidth="1"/>
    <col min="4" max="4" width="12.19921875" bestFit="1" customWidth="1"/>
    <col min="5" max="5" width="12.3984375" bestFit="1" customWidth="1"/>
    <col min="6" max="6" width="11.19921875" bestFit="1" customWidth="1"/>
    <col min="7" max="7" width="12.19921875" bestFit="1" customWidth="1"/>
    <col min="15" max="15" width="18" bestFit="1" customWidth="1"/>
    <col min="16" max="16" width="11.19921875" bestFit="1" customWidth="1"/>
  </cols>
  <sheetData>
    <row r="2" spans="2:12">
      <c r="C2" s="151" t="s">
        <v>237</v>
      </c>
    </row>
    <row r="3" spans="2:12" ht="38.85">
      <c r="B3" s="6"/>
      <c r="C3" s="152" t="s">
        <v>238</v>
      </c>
      <c r="D3" s="6" t="s">
        <v>16</v>
      </c>
      <c r="E3" s="6" t="s">
        <v>17</v>
      </c>
      <c r="F3" s="6" t="s">
        <v>18</v>
      </c>
      <c r="G3" s="6" t="s">
        <v>53</v>
      </c>
    </row>
    <row r="4" spans="2:12">
      <c r="B4" s="7" t="s">
        <v>20</v>
      </c>
      <c r="C4" s="5">
        <v>8421302.5</v>
      </c>
      <c r="D4" s="5">
        <f>'calculo saldos'!M9</f>
        <v>1738107.0806222104</v>
      </c>
      <c r="E4" s="2">
        <f>D4*1000/C4</f>
        <v>206.39409172419712</v>
      </c>
      <c r="F4" s="2">
        <f>-E$22+E4</f>
        <v>179.97085343752505</v>
      </c>
      <c r="G4" s="5">
        <f>F4*C4/1000</f>
        <v>1515588.9979805634</v>
      </c>
      <c r="J4" s="5"/>
      <c r="K4" s="5"/>
    </row>
    <row r="5" spans="2:12">
      <c r="B5" s="7" t="s">
        <v>21</v>
      </c>
      <c r="C5" s="5">
        <v>1336267.5</v>
      </c>
      <c r="D5" s="5">
        <f>'calculo saldos'!M10</f>
        <v>206339.21865613904</v>
      </c>
      <c r="E5" s="2">
        <f t="shared" ref="E5:E22" si="0">D5*1000/C5</f>
        <v>154.41460535120331</v>
      </c>
      <c r="F5" s="2">
        <f t="shared" ref="F5:F22" si="1">-E$22+E5</f>
        <v>127.99136706453123</v>
      </c>
      <c r="G5" s="5">
        <f t="shared" ref="G5:G21" si="2">F5*C5/1000</f>
        <v>171030.7040889035</v>
      </c>
      <c r="J5" s="5"/>
      <c r="K5" s="5"/>
    </row>
    <row r="6" spans="2:12">
      <c r="B6" s="7" t="s">
        <v>22</v>
      </c>
      <c r="C6" s="5">
        <v>1064960.5</v>
      </c>
      <c r="D6" s="5">
        <f>'calculo saldos'!M11</f>
        <v>-72690.048677088853</v>
      </c>
      <c r="E6" s="2">
        <f t="shared" si="0"/>
        <v>-68.25609839716013</v>
      </c>
      <c r="F6" s="2">
        <f t="shared" si="1"/>
        <v>-94.679336683832204</v>
      </c>
      <c r="G6" s="5">
        <f t="shared" si="2"/>
        <v>-100829.75373448229</v>
      </c>
      <c r="J6" s="5"/>
      <c r="K6" s="5"/>
      <c r="L6" s="546"/>
    </row>
    <row r="7" spans="2:12">
      <c r="B7" s="7" t="s">
        <v>23</v>
      </c>
      <c r="C7" s="5">
        <v>1107558</v>
      </c>
      <c r="D7" s="5">
        <f>'calculo saldos'!M12</f>
        <v>-156773.04759739342</v>
      </c>
      <c r="E7" s="2">
        <f t="shared" si="0"/>
        <v>-141.54838626725953</v>
      </c>
      <c r="F7" s="2">
        <f t="shared" si="1"/>
        <v>-167.9716245539316</v>
      </c>
      <c r="G7" s="5">
        <f t="shared" si="2"/>
        <v>-186038.31654770338</v>
      </c>
      <c r="J7" s="5"/>
      <c r="K7" s="5"/>
    </row>
    <row r="8" spans="2:12">
      <c r="B8" s="7" t="s">
        <v>24</v>
      </c>
      <c r="C8" s="5">
        <v>2111747</v>
      </c>
      <c r="D8" s="5">
        <f>'calculo saldos'!M13</f>
        <v>270832.99545767484</v>
      </c>
      <c r="E8" s="2">
        <f t="shared" si="0"/>
        <v>128.25068318206436</v>
      </c>
      <c r="F8" s="2">
        <f t="shared" si="1"/>
        <v>101.82744489539229</v>
      </c>
      <c r="G8" s="5">
        <f t="shared" si="2"/>
        <v>215033.80127550999</v>
      </c>
      <c r="J8" s="5"/>
      <c r="K8" s="5"/>
    </row>
    <row r="9" spans="2:12">
      <c r="B9" s="7" t="s">
        <v>25</v>
      </c>
      <c r="C9" s="5">
        <v>590272</v>
      </c>
      <c r="D9" s="5">
        <f>'calculo saldos'!M14</f>
        <v>-61422.248541272114</v>
      </c>
      <c r="E9" s="2">
        <f t="shared" si="0"/>
        <v>-104.0575337154263</v>
      </c>
      <c r="F9" s="2">
        <f t="shared" si="1"/>
        <v>-130.48077200209838</v>
      </c>
      <c r="G9" s="5">
        <f t="shared" si="2"/>
        <v>-77019.146251222614</v>
      </c>
      <c r="J9" s="5"/>
      <c r="K9" s="5"/>
    </row>
    <row r="10" spans="2:12">
      <c r="B10" s="7" t="s">
        <v>26</v>
      </c>
      <c r="C10" s="5">
        <v>2507332.5</v>
      </c>
      <c r="D10" s="5">
        <f>'calculo saldos'!M15</f>
        <v>770040.46992713469</v>
      </c>
      <c r="E10" s="2">
        <f t="shared" si="0"/>
        <v>307.11541844854429</v>
      </c>
      <c r="F10" s="2">
        <f t="shared" si="1"/>
        <v>280.69218016187222</v>
      </c>
      <c r="G10" s="5">
        <f t="shared" si="2"/>
        <v>703788.6258157175</v>
      </c>
      <c r="J10" s="5"/>
      <c r="K10" s="5"/>
    </row>
    <row r="11" spans="2:12">
      <c r="B11" s="7" t="s">
        <v>27</v>
      </c>
      <c r="C11" s="5">
        <v>2089804.5</v>
      </c>
      <c r="D11" s="5">
        <f>'calculo saldos'!M16</f>
        <v>877712.98355432565</v>
      </c>
      <c r="E11" s="2">
        <f t="shared" si="0"/>
        <v>419.99765219872273</v>
      </c>
      <c r="F11" s="2">
        <f t="shared" si="1"/>
        <v>393.57441391205066</v>
      </c>
      <c r="G11" s="5">
        <f t="shared" si="2"/>
        <v>822493.58127826604</v>
      </c>
      <c r="J11" s="5"/>
      <c r="K11" s="5"/>
    </row>
    <row r="12" spans="2:12">
      <c r="B12" s="7" t="s">
        <v>28</v>
      </c>
      <c r="C12" s="5">
        <v>7536276.5</v>
      </c>
      <c r="D12" s="5">
        <f>'calculo saldos'!M17</f>
        <v>-1411976.1646903928</v>
      </c>
      <c r="E12" s="2">
        <f t="shared" si="0"/>
        <v>-187.35726650825413</v>
      </c>
      <c r="F12" s="2">
        <f t="shared" si="1"/>
        <v>-213.7805047949262</v>
      </c>
      <c r="G12" s="5">
        <f t="shared" si="2"/>
        <v>-1611108.9944441398</v>
      </c>
      <c r="J12" s="5"/>
      <c r="K12" s="5"/>
    </row>
    <row r="13" spans="2:12">
      <c r="B13" s="7" t="s">
        <v>29</v>
      </c>
      <c r="C13" s="5">
        <v>5059329.5</v>
      </c>
      <c r="D13" s="5">
        <f>'calculo saldos'!M18</f>
        <v>-463987.40038732678</v>
      </c>
      <c r="E13" s="2">
        <f t="shared" si="0"/>
        <v>-91.709267085159567</v>
      </c>
      <c r="F13" s="2">
        <f t="shared" si="1"/>
        <v>-118.13250537183164</v>
      </c>
      <c r="G13" s="5">
        <f t="shared" si="2"/>
        <v>-597671.26933661627</v>
      </c>
      <c r="J13" s="5"/>
      <c r="K13" s="5"/>
    </row>
    <row r="14" spans="2:12">
      <c r="B14" s="7" t="s">
        <v>30</v>
      </c>
      <c r="C14" s="5">
        <v>1101818</v>
      </c>
      <c r="D14" s="5">
        <f>'calculo saldos'!M19</f>
        <v>794489.90862833278</v>
      </c>
      <c r="E14" s="2">
        <f t="shared" si="0"/>
        <v>721.07181823888584</v>
      </c>
      <c r="F14" s="2">
        <f t="shared" si="1"/>
        <v>694.64857995221371</v>
      </c>
      <c r="G14" s="5">
        <f t="shared" si="2"/>
        <v>765376.30906578817</v>
      </c>
      <c r="J14" s="5"/>
      <c r="K14" s="5"/>
    </row>
    <row r="15" spans="2:12">
      <c r="B15" s="7" t="s">
        <v>31</v>
      </c>
      <c r="C15" s="5">
        <v>2757317.5</v>
      </c>
      <c r="D15" s="5">
        <f>'calculo saldos'!M20</f>
        <v>363552.57671896601</v>
      </c>
      <c r="E15" s="2">
        <f t="shared" si="0"/>
        <v>131.85009586997725</v>
      </c>
      <c r="F15" s="2">
        <f t="shared" si="1"/>
        <v>105.42685758330518</v>
      </c>
      <c r="G15" s="5">
        <f t="shared" si="2"/>
        <v>290695.3193844551</v>
      </c>
      <c r="J15" s="5"/>
      <c r="K15" s="5"/>
    </row>
    <row r="16" spans="2:12">
      <c r="B16" s="7" t="s">
        <v>32</v>
      </c>
      <c r="C16" s="5">
        <v>6474995.5</v>
      </c>
      <c r="D16" s="5">
        <f>'calculo saldos'!M21</f>
        <v>-1693855.0526416081</v>
      </c>
      <c r="E16" s="2">
        <f t="shared" si="0"/>
        <v>-261.59941773575099</v>
      </c>
      <c r="F16" s="2">
        <f t="shared" si="1"/>
        <v>-288.02265602242306</v>
      </c>
      <c r="G16" s="5">
        <f t="shared" si="2"/>
        <v>-1864945.4016432373</v>
      </c>
      <c r="J16" s="5"/>
      <c r="K16" s="5"/>
    </row>
    <row r="17" spans="2:16">
      <c r="B17" s="7" t="s">
        <v>33</v>
      </c>
      <c r="C17" s="5">
        <v>1469433.5</v>
      </c>
      <c r="D17" s="5">
        <f>'calculo saldos'!M22</f>
        <v>68095.764980017775</v>
      </c>
      <c r="E17" s="2">
        <f t="shared" si="0"/>
        <v>46.341508465689522</v>
      </c>
      <c r="F17" s="2">
        <f t="shared" si="1"/>
        <v>19.918270179017444</v>
      </c>
      <c r="G17" s="5">
        <f t="shared" si="2"/>
        <v>29268.57346309923</v>
      </c>
      <c r="J17" s="5"/>
      <c r="K17" s="5"/>
    </row>
    <row r="18" spans="2:16">
      <c r="B18" s="7" t="s">
        <v>34</v>
      </c>
      <c r="C18" s="5">
        <v>642633.5</v>
      </c>
      <c r="D18" s="5">
        <f>'calculo saldos'!M23</f>
        <v>33054.316505542993</v>
      </c>
      <c r="E18" s="2">
        <f t="shared" si="0"/>
        <v>51.435719590626682</v>
      </c>
      <c r="F18" s="2">
        <f t="shared" si="1"/>
        <v>25.012481303954605</v>
      </c>
      <c r="G18" s="5">
        <f t="shared" si="2"/>
        <v>16073.858404044911</v>
      </c>
      <c r="J18" s="5"/>
      <c r="K18" s="5"/>
    </row>
    <row r="19" spans="2:16">
      <c r="B19" s="7" t="s">
        <v>35</v>
      </c>
      <c r="C19" s="5">
        <v>2190333.5</v>
      </c>
      <c r="D19" s="5">
        <f>'calculo saldos'!M24</f>
        <v>-33080.188988420967</v>
      </c>
      <c r="E19" s="2">
        <f t="shared" si="0"/>
        <v>-15.102809224449596</v>
      </c>
      <c r="F19" s="2">
        <f t="shared" si="1"/>
        <v>-41.526047511121675</v>
      </c>
      <c r="G19" s="5">
        <f t="shared" si="2"/>
        <v>-90955.892986201419</v>
      </c>
      <c r="J19" s="5"/>
      <c r="K19" s="5"/>
    </row>
    <row r="20" spans="2:16">
      <c r="B20" s="7" t="s">
        <v>36</v>
      </c>
      <c r="C20" s="5">
        <v>320514.5</v>
      </c>
      <c r="D20" s="5">
        <f>'calculo saldos'!M25</f>
        <v>-9956.2287980036945</v>
      </c>
      <c r="E20" s="2">
        <f t="shared" si="0"/>
        <v>-31.063271078231075</v>
      </c>
      <c r="F20" s="2">
        <f t="shared" si="1"/>
        <v>-57.486509364903156</v>
      </c>
      <c r="G20" s="5">
        <f t="shared" si="2"/>
        <v>-18425.25980583725</v>
      </c>
      <c r="J20" s="5"/>
      <c r="K20" s="5"/>
    </row>
    <row r="21" spans="2:16">
      <c r="B21" s="7" t="s">
        <v>37</v>
      </c>
      <c r="C21" s="5">
        <v>168665.5</v>
      </c>
      <c r="D21" s="5">
        <f>'calculo saldos'!M26</f>
        <v>22100.952690333292</v>
      </c>
      <c r="E21" s="2">
        <f t="shared" si="0"/>
        <v>131.03422270905011</v>
      </c>
      <c r="F21" s="2">
        <f t="shared" si="1"/>
        <v>104.61098442237804</v>
      </c>
      <c r="G21" s="5">
        <f t="shared" si="2"/>
        <v>17644.263993092605</v>
      </c>
      <c r="J21" s="5"/>
      <c r="K21" s="5"/>
    </row>
    <row r="22" spans="2:16">
      <c r="B22" s="4" t="s">
        <v>5</v>
      </c>
      <c r="C22" s="5">
        <v>46950562</v>
      </c>
      <c r="D22" s="8">
        <f>SUM(D4:D21)</f>
        <v>1240585.8874191712</v>
      </c>
      <c r="E22" s="9">
        <f t="shared" si="0"/>
        <v>26.423238286672078</v>
      </c>
      <c r="F22" s="2">
        <f t="shared" si="1"/>
        <v>0</v>
      </c>
      <c r="G22" s="8">
        <f>SUM(G4:G21)</f>
        <v>2.7648638933897018E-10</v>
      </c>
      <c r="J22" s="5"/>
      <c r="K22" s="5"/>
    </row>
    <row r="23" spans="2:16">
      <c r="O23" s="74"/>
      <c r="P23" s="74"/>
    </row>
    <row r="24" spans="2:16">
      <c r="N24" s="74"/>
      <c r="O24" s="74"/>
      <c r="P24" s="74"/>
    </row>
    <row r="25" spans="2:16">
      <c r="N25" s="74"/>
      <c r="O25" s="74"/>
      <c r="P25" s="74"/>
    </row>
    <row r="26" spans="2:16">
      <c r="N26" s="74"/>
      <c r="O26" s="74"/>
      <c r="P26" s="74"/>
    </row>
    <row r="27" spans="2:16">
      <c r="N27" s="74"/>
      <c r="O27" s="74"/>
      <c r="P27" s="74"/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P68"/>
  <sheetViews>
    <sheetView topLeftCell="A67" zoomScale="85" zoomScaleNormal="85" zoomScalePageLayoutView="125" workbookViewId="0">
      <selection activeCell="D23" sqref="D23:G41"/>
    </sheetView>
  </sheetViews>
  <sheetFormatPr baseColWidth="10" defaultColWidth="11" defaultRowHeight="14.4"/>
  <cols>
    <col min="1" max="1" width="6" style="41" customWidth="1"/>
    <col min="2" max="3" width="11" style="41"/>
    <col min="4" max="4" width="12.8984375" style="41" bestFit="1" customWidth="1"/>
    <col min="5" max="8" width="11" style="41"/>
    <col min="9" max="9" width="23.8984375" style="41" customWidth="1"/>
    <col min="10" max="16384" width="11" style="41"/>
  </cols>
  <sheetData>
    <row r="2" spans="2:16">
      <c r="B2" s="40" t="s">
        <v>38</v>
      </c>
    </row>
    <row r="3" spans="2:16">
      <c r="B3" s="42" t="s">
        <v>46</v>
      </c>
    </row>
    <row r="5" spans="2:16">
      <c r="B5" s="40" t="s">
        <v>54</v>
      </c>
    </row>
    <row r="6" spans="2:16">
      <c r="B6" s="43">
        <f>-resumen!C8</f>
        <v>-992743.83470249991</v>
      </c>
    </row>
    <row r="8" spans="2:16">
      <c r="B8" s="40" t="s">
        <v>13</v>
      </c>
    </row>
    <row r="9" spans="2:16">
      <c r="B9" s="62" t="s">
        <v>47</v>
      </c>
      <c r="N9" s="71"/>
      <c r="O9" s="71"/>
      <c r="P9" s="71"/>
    </row>
    <row r="10" spans="2:16">
      <c r="N10" s="71"/>
      <c r="O10" s="71"/>
      <c r="P10" s="71"/>
    </row>
    <row r="11" spans="2:16">
      <c r="B11" s="40"/>
      <c r="N11" s="71"/>
      <c r="O11" s="71"/>
      <c r="P11" s="71"/>
    </row>
    <row r="12" spans="2:16">
      <c r="B12" s="40" t="s">
        <v>14</v>
      </c>
      <c r="N12" s="71"/>
      <c r="O12" s="71"/>
      <c r="P12" s="71"/>
    </row>
    <row r="13" spans="2:16">
      <c r="B13" s="40" t="s">
        <v>57</v>
      </c>
      <c r="N13" s="71"/>
      <c r="O13" s="71"/>
      <c r="P13" s="71"/>
    </row>
    <row r="14" spans="2:16">
      <c r="B14" s="40"/>
      <c r="N14" s="71"/>
      <c r="O14" s="71"/>
      <c r="P14" s="71"/>
    </row>
    <row r="15" spans="2:16">
      <c r="B15" s="40"/>
      <c r="N15" s="71"/>
      <c r="O15" s="71"/>
      <c r="P15" s="71"/>
    </row>
    <row r="16" spans="2:16">
      <c r="B16" s="40"/>
      <c r="N16" s="71"/>
      <c r="O16" s="71"/>
      <c r="P16" s="71"/>
    </row>
    <row r="17" spans="1:16">
      <c r="B17" s="40"/>
      <c r="N17" s="71"/>
      <c r="O17" s="71"/>
      <c r="P17" s="71"/>
    </row>
    <row r="18" spans="1:16">
      <c r="B18" s="40"/>
      <c r="N18" s="71"/>
      <c r="O18" s="71"/>
      <c r="P18" s="71"/>
    </row>
    <row r="19" spans="1:16">
      <c r="B19" s="41" t="s">
        <v>15</v>
      </c>
      <c r="N19" s="71"/>
      <c r="O19" s="71"/>
      <c r="P19" s="71"/>
    </row>
    <row r="20" spans="1:16">
      <c r="D20" s="190" t="s">
        <v>272</v>
      </c>
      <c r="N20" s="71"/>
      <c r="O20" s="71"/>
      <c r="P20" s="71"/>
    </row>
    <row r="21" spans="1:16">
      <c r="C21" s="151" t="s">
        <v>237</v>
      </c>
      <c r="N21" s="71"/>
      <c r="O21" s="71"/>
      <c r="P21" s="71"/>
    </row>
    <row r="22" spans="1:16" ht="43.2">
      <c r="A22" s="44"/>
      <c r="B22" s="44"/>
      <c r="C22" s="153" t="s">
        <v>238</v>
      </c>
      <c r="D22" s="44" t="s">
        <v>16</v>
      </c>
      <c r="E22" s="44" t="s">
        <v>17</v>
      </c>
      <c r="F22" s="44" t="s">
        <v>18</v>
      </c>
      <c r="G22" s="44" t="s">
        <v>53</v>
      </c>
      <c r="N22" s="71"/>
      <c r="O22" s="71"/>
      <c r="P22" s="71"/>
    </row>
    <row r="23" spans="1:16">
      <c r="B23" s="45" t="s">
        <v>20</v>
      </c>
      <c r="C23" s="46">
        <v>8421302.5</v>
      </c>
      <c r="D23" s="46">
        <f>E48</f>
        <v>-164913.51760749155</v>
      </c>
      <c r="E23" s="47">
        <f>D23*1000/C23</f>
        <v>-19.582899154553772</v>
      </c>
      <c r="F23" s="47">
        <f>-E$41+E23</f>
        <v>1.5615513570822692</v>
      </c>
      <c r="G23" s="46">
        <f>F23*C23/1000</f>
        <v>13150.296347275307</v>
      </c>
      <c r="I23" s="46"/>
      <c r="N23" s="71"/>
      <c r="O23" s="71"/>
      <c r="P23" s="71"/>
    </row>
    <row r="24" spans="1:16">
      <c r="B24" s="45" t="s">
        <v>21</v>
      </c>
      <c r="C24" s="46">
        <v>1336267.5</v>
      </c>
      <c r="D24" s="46">
        <f t="shared" ref="D24:D40" si="0">E49</f>
        <v>-29677.329474344839</v>
      </c>
      <c r="E24" s="47">
        <f t="shared" ref="E24:E41" si="1">D24*1000/C24</f>
        <v>-22.209123154117599</v>
      </c>
      <c r="F24" s="47">
        <f t="shared" ref="F24:F40" si="2">-E$41+E24</f>
        <v>-1.0646726424815576</v>
      </c>
      <c r="G24" s="46">
        <f t="shared" ref="G24:G40" si="3">F24*C24/1000</f>
        <v>-1422.6874502872247</v>
      </c>
      <c r="I24" s="46"/>
      <c r="N24" s="71"/>
      <c r="O24" s="71"/>
      <c r="P24" s="71"/>
    </row>
    <row r="25" spans="1:16">
      <c r="B25" s="45" t="s">
        <v>22</v>
      </c>
      <c r="C25" s="46">
        <v>1064960.5</v>
      </c>
      <c r="D25" s="46">
        <f t="shared" si="0"/>
        <v>-23874.157862586333</v>
      </c>
      <c r="E25" s="47">
        <f t="shared" si="1"/>
        <v>-22.417881097549003</v>
      </c>
      <c r="F25" s="47">
        <f t="shared" si="2"/>
        <v>-1.273430585912962</v>
      </c>
      <c r="G25" s="46">
        <f t="shared" si="3"/>
        <v>-1356.1532734891609</v>
      </c>
      <c r="I25" s="46"/>
      <c r="N25" s="71"/>
      <c r="O25" s="71"/>
      <c r="P25" s="71"/>
    </row>
    <row r="26" spans="1:16">
      <c r="B26" s="45" t="s">
        <v>23</v>
      </c>
      <c r="C26" s="46">
        <v>1107558</v>
      </c>
      <c r="D26" s="46">
        <f t="shared" si="0"/>
        <v>-26962.025382477015</v>
      </c>
      <c r="E26" s="47">
        <f t="shared" si="1"/>
        <v>-24.34366902905041</v>
      </c>
      <c r="F26" s="47">
        <f t="shared" si="2"/>
        <v>-3.1992185174143692</v>
      </c>
      <c r="G26" s="46">
        <f t="shared" si="3"/>
        <v>-3543.3200627104238</v>
      </c>
      <c r="I26" s="46"/>
      <c r="N26" s="71"/>
      <c r="O26" s="71"/>
      <c r="P26" s="71"/>
    </row>
    <row r="27" spans="1:16">
      <c r="B27" s="45" t="s">
        <v>24</v>
      </c>
      <c r="C27" s="46">
        <v>2111747</v>
      </c>
      <c r="D27" s="46">
        <f t="shared" si="0"/>
        <v>-3608.9706531351289</v>
      </c>
      <c r="E27" s="47">
        <f t="shared" si="1"/>
        <v>-1.7089976465623622</v>
      </c>
      <c r="F27" s="47">
        <f t="shared" si="2"/>
        <v>19.435452865073678</v>
      </c>
      <c r="G27" s="46">
        <f t="shared" si="3"/>
        <v>41042.759281460749</v>
      </c>
      <c r="I27" s="46"/>
      <c r="N27" s="71"/>
      <c r="O27" s="71"/>
      <c r="P27" s="71"/>
    </row>
    <row r="28" spans="1:16">
      <c r="B28" s="45" t="s">
        <v>25</v>
      </c>
      <c r="C28" s="46">
        <v>590272</v>
      </c>
      <c r="D28" s="46">
        <f t="shared" si="0"/>
        <v>-13524.406803223059</v>
      </c>
      <c r="E28" s="47">
        <f t="shared" si="1"/>
        <v>-22.912160500960674</v>
      </c>
      <c r="F28" s="47">
        <f t="shared" si="2"/>
        <v>-1.7677099893246329</v>
      </c>
      <c r="G28" s="46">
        <f t="shared" si="3"/>
        <v>-1043.4297108186297</v>
      </c>
      <c r="I28" s="46"/>
      <c r="N28" s="71"/>
      <c r="O28" s="71"/>
      <c r="P28" s="71"/>
    </row>
    <row r="29" spans="1:16">
      <c r="B29" s="45" t="s">
        <v>26</v>
      </c>
      <c r="C29" s="46">
        <v>2507332.5</v>
      </c>
      <c r="D29" s="46">
        <f t="shared" si="0"/>
        <v>-53526.867969164581</v>
      </c>
      <c r="E29" s="47">
        <f t="shared" si="1"/>
        <v>-21.348133113244685</v>
      </c>
      <c r="F29" s="47">
        <f t="shared" si="2"/>
        <v>-0.20368260160864438</v>
      </c>
      <c r="G29" s="46">
        <f t="shared" si="3"/>
        <v>-510.7000066979063</v>
      </c>
      <c r="I29" s="46"/>
      <c r="N29" s="71"/>
      <c r="O29" s="71"/>
      <c r="P29" s="71"/>
    </row>
    <row r="30" spans="1:16">
      <c r="B30" s="45" t="s">
        <v>27</v>
      </c>
      <c r="C30" s="46">
        <v>2089804.5</v>
      </c>
      <c r="D30" s="46">
        <f t="shared" si="0"/>
        <v>-40264.357925811033</v>
      </c>
      <c r="E30" s="47">
        <f t="shared" si="1"/>
        <v>-19.267045279025396</v>
      </c>
      <c r="F30" s="47">
        <f t="shared" si="2"/>
        <v>1.877405232610645</v>
      </c>
      <c r="G30" s="46">
        <f t="shared" si="3"/>
        <v>3923.4099034332726</v>
      </c>
      <c r="I30" s="46"/>
      <c r="N30" s="71"/>
      <c r="O30" s="71"/>
      <c r="P30" s="71"/>
    </row>
    <row r="31" spans="1:16">
      <c r="B31" s="45" t="s">
        <v>28</v>
      </c>
      <c r="C31" s="46">
        <v>7536276.5</v>
      </c>
      <c r="D31" s="46">
        <f t="shared" si="0"/>
        <v>-183215.72965821199</v>
      </c>
      <c r="E31" s="47">
        <f t="shared" si="1"/>
        <v>-24.311174047052543</v>
      </c>
      <c r="F31" s="47">
        <f t="shared" si="2"/>
        <v>-3.1667235354165015</v>
      </c>
      <c r="G31" s="46">
        <f t="shared" si="3"/>
        <v>-23865.304161956297</v>
      </c>
      <c r="I31" s="46"/>
      <c r="N31" s="71"/>
      <c r="O31" s="71"/>
      <c r="P31" s="71"/>
    </row>
    <row r="32" spans="1:16">
      <c r="B32" s="45" t="s">
        <v>29</v>
      </c>
      <c r="C32" s="46">
        <v>5059329.5</v>
      </c>
      <c r="D32" s="46">
        <f t="shared" si="0"/>
        <v>-104586.00819775647</v>
      </c>
      <c r="E32" s="47">
        <f t="shared" si="1"/>
        <v>-20.671910813034902</v>
      </c>
      <c r="F32" s="47">
        <f t="shared" si="2"/>
        <v>0.47253969860113898</v>
      </c>
      <c r="G32" s="46">
        <f t="shared" si="3"/>
        <v>2390.7340370538509</v>
      </c>
      <c r="I32" s="46"/>
      <c r="N32" s="71"/>
      <c r="O32" s="71"/>
      <c r="P32" s="71"/>
    </row>
    <row r="33" spans="1:9">
      <c r="B33" s="45" t="s">
        <v>30</v>
      </c>
      <c r="C33" s="46">
        <v>1101818</v>
      </c>
      <c r="D33" s="46">
        <f t="shared" si="0"/>
        <v>-20370.40505631769</v>
      </c>
      <c r="E33" s="47">
        <f t="shared" si="1"/>
        <v>-18.487994438571246</v>
      </c>
      <c r="F33" s="47">
        <f t="shared" si="2"/>
        <v>2.6564560730647955</v>
      </c>
      <c r="G33" s="46">
        <f t="shared" si="3"/>
        <v>2926.931117512107</v>
      </c>
      <c r="I33" s="46"/>
    </row>
    <row r="34" spans="1:9">
      <c r="B34" s="45" t="s">
        <v>31</v>
      </c>
      <c r="C34" s="46">
        <v>2757317.5</v>
      </c>
      <c r="D34" s="46">
        <f t="shared" si="0"/>
        <v>-57986.959572189662</v>
      </c>
      <c r="E34" s="47">
        <f t="shared" si="1"/>
        <v>-21.030207646449732</v>
      </c>
      <c r="F34" s="47">
        <f t="shared" si="2"/>
        <v>0.11424286518630922</v>
      </c>
      <c r="G34" s="46">
        <f t="shared" si="3"/>
        <v>315.0038514283512</v>
      </c>
      <c r="I34" s="46"/>
    </row>
    <row r="35" spans="1:9">
      <c r="B35" s="45" t="s">
        <v>32</v>
      </c>
      <c r="C35" s="46">
        <v>6474995.5</v>
      </c>
      <c r="D35" s="46">
        <f t="shared" si="0"/>
        <v>-163363.12366447915</v>
      </c>
      <c r="E35" s="47">
        <f t="shared" si="1"/>
        <v>-25.229843582822433</v>
      </c>
      <c r="F35" s="47">
        <f t="shared" si="2"/>
        <v>-4.0853930711863917</v>
      </c>
      <c r="G35" s="46">
        <f t="shared" si="3"/>
        <v>-26452.901751663067</v>
      </c>
      <c r="I35" s="46"/>
    </row>
    <row r="36" spans="1:9">
      <c r="B36" s="45" t="s">
        <v>33</v>
      </c>
      <c r="C36" s="46">
        <v>1469433.5</v>
      </c>
      <c r="D36" s="46">
        <f t="shared" si="0"/>
        <v>-27497.693722143624</v>
      </c>
      <c r="E36" s="47">
        <f t="shared" si="1"/>
        <v>-18.713125651581798</v>
      </c>
      <c r="F36" s="47">
        <f t="shared" si="2"/>
        <v>2.431324860054243</v>
      </c>
      <c r="G36" s="46">
        <f t="shared" si="3"/>
        <v>3572.6701987465162</v>
      </c>
      <c r="I36" s="46"/>
    </row>
    <row r="37" spans="1:9">
      <c r="B37" s="45" t="s">
        <v>34</v>
      </c>
      <c r="C37" s="46">
        <v>642633.5</v>
      </c>
      <c r="D37" s="46">
        <f t="shared" si="0"/>
        <v>-14921.530267634294</v>
      </c>
      <c r="E37" s="47">
        <f t="shared" si="1"/>
        <v>-23.219347058057657</v>
      </c>
      <c r="F37" s="47">
        <f t="shared" si="2"/>
        <v>-2.0748965464216163</v>
      </c>
      <c r="G37" s="46">
        <f t="shared" si="3"/>
        <v>-1333.3980297648357</v>
      </c>
      <c r="I37" s="46"/>
    </row>
    <row r="38" spans="1:9">
      <c r="B38" s="45" t="s">
        <v>35</v>
      </c>
      <c r="C38" s="46">
        <v>2190333.5</v>
      </c>
      <c r="D38" s="46">
        <f t="shared" si="0"/>
        <v>-57211.691611887843</v>
      </c>
      <c r="E38" s="47">
        <f t="shared" si="1"/>
        <v>-26.120082449493577</v>
      </c>
      <c r="F38" s="47">
        <f t="shared" si="2"/>
        <v>-4.9756319378575355</v>
      </c>
      <c r="G38" s="46">
        <f t="shared" si="3"/>
        <v>-10898.293317159278</v>
      </c>
      <c r="I38" s="46"/>
    </row>
    <row r="39" spans="1:9">
      <c r="B39" s="45" t="s">
        <v>36</v>
      </c>
      <c r="C39" s="46">
        <v>320514.5</v>
      </c>
      <c r="D39" s="46">
        <f t="shared" si="0"/>
        <v>-6977.7417646672202</v>
      </c>
      <c r="E39" s="47">
        <f t="shared" si="1"/>
        <v>-21.77044022865493</v>
      </c>
      <c r="F39" s="47">
        <f t="shared" si="2"/>
        <v>-0.62598971701888928</v>
      </c>
      <c r="G39" s="46">
        <f t="shared" si="3"/>
        <v>-200.6387811554508</v>
      </c>
      <c r="I39" s="46"/>
    </row>
    <row r="40" spans="1:9">
      <c r="B40" s="45" t="s">
        <v>37</v>
      </c>
      <c r="C40" s="46">
        <v>168665.5</v>
      </c>
      <c r="D40" s="46">
        <f t="shared" si="0"/>
        <v>-261.31750897818199</v>
      </c>
      <c r="E40" s="47">
        <f t="shared" si="1"/>
        <v>-1.5493240110051076</v>
      </c>
      <c r="F40" s="47">
        <f t="shared" si="2"/>
        <v>19.595126500630933</v>
      </c>
      <c r="G40" s="46">
        <f t="shared" si="3"/>
        <v>3305.0218087921662</v>
      </c>
      <c r="I40" s="46"/>
    </row>
    <row r="41" spans="1:9">
      <c r="A41" s="40"/>
      <c r="B41" s="40" t="s">
        <v>5</v>
      </c>
      <c r="C41" s="46">
        <v>46950562</v>
      </c>
      <c r="D41" s="49">
        <f>SUM(D23:D40)</f>
        <v>-992743.83470249968</v>
      </c>
      <c r="E41" s="48">
        <f t="shared" si="1"/>
        <v>-21.144450511636041</v>
      </c>
      <c r="F41" s="47">
        <f t="shared" ref="F41" si="4">E$41-E41</f>
        <v>0</v>
      </c>
      <c r="G41" s="49">
        <f>SUM(G23:G40)</f>
        <v>4.9112713895738125E-11</v>
      </c>
      <c r="I41" s="46"/>
    </row>
    <row r="42" spans="1:9">
      <c r="D42" s="46"/>
      <c r="E42" s="46"/>
    </row>
    <row r="45" spans="1:9">
      <c r="B45" s="64" t="s">
        <v>172</v>
      </c>
      <c r="C45" s="63"/>
      <c r="D45" s="63"/>
      <c r="E45" s="63"/>
      <c r="F45" s="63"/>
      <c r="G45" s="63"/>
    </row>
    <row r="46" spans="1:9">
      <c r="C46" s="317" t="s">
        <v>319</v>
      </c>
    </row>
    <row r="47" spans="1:9" s="65" customFormat="1" ht="28.8">
      <c r="C47" s="318" t="s">
        <v>50</v>
      </c>
      <c r="D47" s="65" t="s">
        <v>49</v>
      </c>
      <c r="E47" s="65" t="s">
        <v>52</v>
      </c>
    </row>
    <row r="48" spans="1:9">
      <c r="B48" s="45" t="s">
        <v>20</v>
      </c>
      <c r="C48" s="319">
        <v>217716.09983880623</v>
      </c>
      <c r="D48" s="68">
        <f>C48/C$66</f>
        <v>0.16611890383274144</v>
      </c>
      <c r="E48" s="46">
        <f>D48*E$68</f>
        <v>-164913.51760749155</v>
      </c>
    </row>
    <row r="49" spans="2:5">
      <c r="B49" s="45" t="s">
        <v>21</v>
      </c>
      <c r="C49" s="319">
        <v>39179.519790269107</v>
      </c>
      <c r="D49" s="68">
        <f t="shared" ref="D49:D65" si="5">C49/C$66</f>
        <v>2.9894247072547554E-2</v>
      </c>
      <c r="E49" s="46">
        <f t="shared" ref="E49:E65" si="6">D49*E$68</f>
        <v>-29677.329474344839</v>
      </c>
    </row>
    <row r="50" spans="2:5">
      <c r="B50" s="45" t="s">
        <v>22</v>
      </c>
      <c r="C50" s="319">
        <v>31518.268557884101</v>
      </c>
      <c r="D50" s="68">
        <f t="shared" si="5"/>
        <v>2.4048658906797252E-2</v>
      </c>
      <c r="E50" s="46">
        <f t="shared" si="6"/>
        <v>-23874.157862586333</v>
      </c>
    </row>
    <row r="51" spans="2:5">
      <c r="B51" s="45" t="s">
        <v>23</v>
      </c>
      <c r="C51" s="319">
        <v>35594.820213580439</v>
      </c>
      <c r="D51" s="68">
        <f t="shared" si="5"/>
        <v>2.7159096274374597E-2</v>
      </c>
      <c r="E51" s="46">
        <f t="shared" si="6"/>
        <v>-26962.025382477015</v>
      </c>
    </row>
    <row r="52" spans="2:5">
      <c r="B52" s="45" t="s">
        <v>24</v>
      </c>
      <c r="C52" s="319">
        <v>4764.5033980986163</v>
      </c>
      <c r="D52" s="68">
        <f t="shared" si="5"/>
        <v>3.6353493489250889E-3</v>
      </c>
      <c r="E52" s="46">
        <f t="shared" si="6"/>
        <v>-3608.9706531351289</v>
      </c>
    </row>
    <row r="53" spans="2:5">
      <c r="B53" s="45" t="s">
        <v>25</v>
      </c>
      <c r="C53" s="319">
        <v>17854.698296104882</v>
      </c>
      <c r="D53" s="68">
        <f t="shared" si="5"/>
        <v>1.3623259425505251E-2</v>
      </c>
      <c r="E53" s="46">
        <f t="shared" si="6"/>
        <v>-13524.406803223059</v>
      </c>
    </row>
    <row r="54" spans="2:5">
      <c r="B54" s="45" t="s">
        <v>26</v>
      </c>
      <c r="C54" s="319">
        <v>70665.286265798757</v>
      </c>
      <c r="D54" s="68">
        <f t="shared" si="5"/>
        <v>5.3918106663644223E-2</v>
      </c>
      <c r="E54" s="46">
        <f t="shared" si="6"/>
        <v>-53526.867969164581</v>
      </c>
    </row>
    <row r="55" spans="2:5">
      <c r="B55" s="45" t="s">
        <v>27</v>
      </c>
      <c r="C55" s="319">
        <v>53156.339742783341</v>
      </c>
      <c r="D55" s="68">
        <f t="shared" si="5"/>
        <v>4.0558658254349407E-2</v>
      </c>
      <c r="E55" s="46">
        <f t="shared" si="6"/>
        <v>-40264.357925811033</v>
      </c>
    </row>
    <row r="56" spans="2:5">
      <c r="B56" s="45" t="s">
        <v>28</v>
      </c>
      <c r="C56" s="319">
        <v>241878.37764304029</v>
      </c>
      <c r="D56" s="68">
        <f t="shared" si="5"/>
        <v>0.1845548904497776</v>
      </c>
      <c r="E56" s="46">
        <f t="shared" si="6"/>
        <v>-183215.72965821199</v>
      </c>
    </row>
    <row r="57" spans="2:5">
      <c r="B57" s="45" t="s">
        <v>29</v>
      </c>
      <c r="C57" s="319">
        <v>138072.71916132225</v>
      </c>
      <c r="D57" s="68">
        <f t="shared" si="5"/>
        <v>0.10535044846599147</v>
      </c>
      <c r="E57" s="46">
        <f t="shared" si="6"/>
        <v>-104586.00819775647</v>
      </c>
    </row>
    <row r="58" spans="2:5">
      <c r="B58" s="45" t="s">
        <v>30</v>
      </c>
      <c r="C58" s="319">
        <v>26892.67202191264</v>
      </c>
      <c r="D58" s="68">
        <f t="shared" si="5"/>
        <v>2.0519296463243394E-2</v>
      </c>
      <c r="E58" s="46">
        <f t="shared" si="6"/>
        <v>-20370.40505631769</v>
      </c>
    </row>
    <row r="59" spans="2:5">
      <c r="B59" s="45" t="s">
        <v>31</v>
      </c>
      <c r="C59" s="319">
        <v>76553.425472468123</v>
      </c>
      <c r="D59" s="68">
        <f t="shared" si="5"/>
        <v>5.8410797977473089E-2</v>
      </c>
      <c r="E59" s="46">
        <f t="shared" si="6"/>
        <v>-57986.959572189662</v>
      </c>
    </row>
    <row r="60" spans="2:5">
      <c r="B60" s="45" t="s">
        <v>32</v>
      </c>
      <c r="C60" s="319">
        <v>215669.29538406315</v>
      </c>
      <c r="D60" s="68">
        <f t="shared" si="5"/>
        <v>0.16455717774710224</v>
      </c>
      <c r="E60" s="46">
        <f t="shared" si="6"/>
        <v>-163363.12366447915</v>
      </c>
    </row>
    <row r="61" spans="2:5">
      <c r="B61" s="45" t="s">
        <v>33</v>
      </c>
      <c r="C61" s="319">
        <v>36302.000700730779</v>
      </c>
      <c r="D61" s="68">
        <f t="shared" si="5"/>
        <v>2.7698679922181519E-2</v>
      </c>
      <c r="E61" s="46">
        <f t="shared" si="6"/>
        <v>-27497.693722143624</v>
      </c>
    </row>
    <row r="62" spans="2:5">
      <c r="B62" s="45" t="s">
        <v>34</v>
      </c>
      <c r="C62" s="319">
        <v>19699.157598639809</v>
      </c>
      <c r="D62" s="68">
        <f t="shared" si="5"/>
        <v>1.5030594747642928E-2</v>
      </c>
      <c r="E62" s="46">
        <f t="shared" si="6"/>
        <v>-14921.530267634294</v>
      </c>
    </row>
    <row r="63" spans="2:5">
      <c r="B63" s="45" t="s">
        <v>35</v>
      </c>
      <c r="C63" s="319">
        <v>75529.929526862092</v>
      </c>
      <c r="D63" s="68">
        <f t="shared" si="5"/>
        <v>5.7629863426986415E-2</v>
      </c>
      <c r="E63" s="46">
        <f t="shared" si="6"/>
        <v>-57211.691611887843</v>
      </c>
    </row>
    <row r="64" spans="2:5">
      <c r="B64" s="45" t="s">
        <v>36</v>
      </c>
      <c r="C64" s="319">
        <v>9211.8993319968158</v>
      </c>
      <c r="D64" s="68">
        <f t="shared" si="5"/>
        <v>7.0287434892590114E-3</v>
      </c>
      <c r="E64" s="46">
        <f t="shared" si="6"/>
        <v>-6977.7417646672202</v>
      </c>
    </row>
    <row r="65" spans="2:5">
      <c r="B65" s="45" t="s">
        <v>37</v>
      </c>
      <c r="C65" s="319">
        <v>344.98705563804867</v>
      </c>
      <c r="D65" s="68">
        <f t="shared" si="5"/>
        <v>2.6322753145728898E-4</v>
      </c>
      <c r="E65" s="46">
        <f t="shared" si="6"/>
        <v>-261.31750897818199</v>
      </c>
    </row>
    <row r="66" spans="2:5">
      <c r="B66" s="40" t="s">
        <v>5</v>
      </c>
      <c r="C66" s="319">
        <v>1310603.9999999998</v>
      </c>
      <c r="D66" s="68">
        <f t="shared" ref="D66:E66" si="7">SUM(D48:D65)</f>
        <v>0.99999999999999956</v>
      </c>
      <c r="E66" s="46">
        <f t="shared" si="7"/>
        <v>-992743.83470249968</v>
      </c>
    </row>
    <row r="67" spans="2:5">
      <c r="C67" s="46">
        <f>SUM(C48:C65)</f>
        <v>1310603.9999999998</v>
      </c>
      <c r="D67" s="46"/>
      <c r="E67" s="46"/>
    </row>
    <row r="68" spans="2:5">
      <c r="B68" s="45" t="s">
        <v>51</v>
      </c>
      <c r="C68" s="46"/>
      <c r="D68" s="46"/>
      <c r="E68" s="46">
        <f>B6</f>
        <v>-992743.83470249991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M226"/>
  <sheetViews>
    <sheetView tabSelected="1" topLeftCell="A211" zoomScaleNormal="100" zoomScalePageLayoutView="125" workbookViewId="0">
      <selection activeCell="D23" sqref="D23:G41"/>
    </sheetView>
  </sheetViews>
  <sheetFormatPr baseColWidth="10" defaultColWidth="11" defaultRowHeight="13.15"/>
  <cols>
    <col min="1" max="2" width="11" style="71"/>
    <col min="3" max="3" width="21" style="71" customWidth="1"/>
    <col min="4" max="4" width="22.8984375" style="71" customWidth="1"/>
    <col min="5" max="5" width="18.5" style="71" customWidth="1"/>
    <col min="6" max="6" width="18.8984375" style="71" customWidth="1"/>
    <col min="7" max="7" width="21.3984375" style="71" customWidth="1"/>
    <col min="8" max="8" width="23.3984375" style="71" customWidth="1"/>
    <col min="9" max="9" width="20.19921875" style="71" customWidth="1"/>
    <col min="10" max="10" width="19" style="71" customWidth="1"/>
    <col min="11" max="11" width="20.19921875" style="71" customWidth="1"/>
    <col min="12" max="12" width="15.8984375" style="71" customWidth="1"/>
    <col min="13" max="16384" width="11" style="71"/>
  </cols>
  <sheetData>
    <row r="2" spans="2:2">
      <c r="B2" s="52" t="s">
        <v>38</v>
      </c>
    </row>
    <row r="3" spans="2:2">
      <c r="B3" s="53" t="s">
        <v>55</v>
      </c>
    </row>
    <row r="5" spans="2:2">
      <c r="B5" s="52" t="s">
        <v>39</v>
      </c>
    </row>
    <row r="6" spans="2:2">
      <c r="B6" s="572">
        <f>-resumen!C16</f>
        <v>-10632525.64910333</v>
      </c>
    </row>
    <row r="8" spans="2:2">
      <c r="B8" s="52" t="s">
        <v>13</v>
      </c>
    </row>
    <row r="9" spans="2:2">
      <c r="B9" s="54" t="s">
        <v>56</v>
      </c>
    </row>
    <row r="11" spans="2:2">
      <c r="B11" s="52"/>
    </row>
    <row r="12" spans="2:2">
      <c r="B12" s="52" t="s">
        <v>14</v>
      </c>
    </row>
    <row r="18" spans="1:7">
      <c r="B18" s="75"/>
    </row>
    <row r="19" spans="1:7">
      <c r="B19" s="575" t="s">
        <v>15</v>
      </c>
      <c r="D19" s="55"/>
    </row>
    <row r="20" spans="1:7">
      <c r="D20" s="190" t="s">
        <v>272</v>
      </c>
    </row>
    <row r="21" spans="1:7">
      <c r="C21" s="151" t="s">
        <v>237</v>
      </c>
    </row>
    <row r="22" spans="1:7" s="575" customFormat="1" ht="26.95" thickBot="1">
      <c r="A22" s="587"/>
      <c r="B22" s="547"/>
      <c r="C22" s="548" t="s">
        <v>238</v>
      </c>
      <c r="D22" s="547" t="s">
        <v>16</v>
      </c>
      <c r="E22" s="547" t="s">
        <v>17</v>
      </c>
      <c r="F22" s="547" t="s">
        <v>18</v>
      </c>
      <c r="G22" s="547" t="s">
        <v>19</v>
      </c>
    </row>
    <row r="23" spans="1:7">
      <c r="B23" s="57" t="s">
        <v>20</v>
      </c>
      <c r="C23" s="69">
        <v>8421302.5</v>
      </c>
      <c r="D23" s="69">
        <f>M206</f>
        <v>-1665306.6277440577</v>
      </c>
      <c r="E23" s="76">
        <f t="shared" ref="E23:E41" si="0">D23*1000/C23</f>
        <v>-197.74929445226053</v>
      </c>
      <c r="F23" s="76">
        <f>-E$41+E23</f>
        <v>28.712864810142491</v>
      </c>
      <c r="G23" s="69">
        <f>F23*C23/1000</f>
        <v>241799.720207815</v>
      </c>
    </row>
    <row r="24" spans="1:7">
      <c r="B24" s="57" t="s">
        <v>21</v>
      </c>
      <c r="C24" s="69">
        <v>1336267.5</v>
      </c>
      <c r="D24" s="69">
        <f t="shared" ref="D24:D40" si="1">M207</f>
        <v>-331431.31207778043</v>
      </c>
      <c r="E24" s="76">
        <f t="shared" si="0"/>
        <v>-248.02766817106635</v>
      </c>
      <c r="F24" s="76">
        <f t="shared" ref="F24:F40" si="2">-E$41+E24</f>
        <v>-21.565508908663332</v>
      </c>
      <c r="G24" s="69">
        <f t="shared" ref="G24:G40" si="3">F24*C24/1000</f>
        <v>-28817.28867560728</v>
      </c>
    </row>
    <row r="25" spans="1:7">
      <c r="B25" s="57" t="s">
        <v>22</v>
      </c>
      <c r="C25" s="69">
        <v>1064960.5</v>
      </c>
      <c r="D25" s="69">
        <f t="shared" si="1"/>
        <v>-258449.23754844669</v>
      </c>
      <c r="E25" s="76">
        <f t="shared" si="0"/>
        <v>-242.68434138960711</v>
      </c>
      <c r="F25" s="76">
        <f t="shared" si="2"/>
        <v>-16.222182127204093</v>
      </c>
      <c r="G25" s="69">
        <f t="shared" si="3"/>
        <v>-17275.983189278333</v>
      </c>
    </row>
    <row r="26" spans="1:7">
      <c r="B26" s="57" t="s">
        <v>23</v>
      </c>
      <c r="C26" s="69">
        <v>1107558</v>
      </c>
      <c r="D26" s="69">
        <f t="shared" si="1"/>
        <v>-241229.81187699587</v>
      </c>
      <c r="E26" s="76">
        <f t="shared" si="0"/>
        <v>-217.80332215287675</v>
      </c>
      <c r="F26" s="76">
        <f t="shared" si="2"/>
        <v>8.6588371095262744</v>
      </c>
      <c r="G26" s="69">
        <f t="shared" si="3"/>
        <v>9590.1643113527025</v>
      </c>
    </row>
    <row r="27" spans="1:7">
      <c r="B27" s="57" t="s">
        <v>24</v>
      </c>
      <c r="C27" s="69">
        <v>2111747</v>
      </c>
      <c r="D27" s="69">
        <f t="shared" si="1"/>
        <v>-318503.21513065533</v>
      </c>
      <c r="E27" s="76">
        <f t="shared" si="0"/>
        <v>-150.82451407799104</v>
      </c>
      <c r="F27" s="76">
        <f t="shared" si="2"/>
        <v>75.63764518441198</v>
      </c>
      <c r="G27" s="69">
        <f t="shared" si="3"/>
        <v>159727.57030524645</v>
      </c>
    </row>
    <row r="28" spans="1:7">
      <c r="B28" s="57" t="s">
        <v>25</v>
      </c>
      <c r="C28" s="69">
        <v>590272</v>
      </c>
      <c r="D28" s="69">
        <f t="shared" si="1"/>
        <v>-135946.19683057419</v>
      </c>
      <c r="E28" s="76">
        <f t="shared" si="0"/>
        <v>-230.31110544049892</v>
      </c>
      <c r="F28" s="76">
        <f t="shared" si="2"/>
        <v>-3.8489461780959004</v>
      </c>
      <c r="G28" s="69">
        <f t="shared" si="3"/>
        <v>-2271.9251584370236</v>
      </c>
    </row>
    <row r="29" spans="1:7">
      <c r="B29" s="57" t="s">
        <v>26</v>
      </c>
      <c r="C29" s="69">
        <v>2507332.5</v>
      </c>
      <c r="D29" s="69">
        <f t="shared" si="1"/>
        <v>-549112.21798408439</v>
      </c>
      <c r="E29" s="76">
        <f t="shared" si="0"/>
        <v>-219.00255270654546</v>
      </c>
      <c r="F29" s="76">
        <f t="shared" si="2"/>
        <v>7.4596065558575617</v>
      </c>
      <c r="G29" s="69">
        <f t="shared" si="3"/>
        <v>18703.713954714731</v>
      </c>
    </row>
    <row r="30" spans="1:7">
      <c r="B30" s="57" t="s">
        <v>27</v>
      </c>
      <c r="C30" s="69">
        <v>2089804.5</v>
      </c>
      <c r="D30" s="69">
        <f t="shared" si="1"/>
        <v>-402714.76375480049</v>
      </c>
      <c r="E30" s="76">
        <f t="shared" si="0"/>
        <v>-192.70451554430116</v>
      </c>
      <c r="F30" s="76">
        <f t="shared" si="2"/>
        <v>33.75764371810186</v>
      </c>
      <c r="G30" s="69">
        <f t="shared" si="3"/>
        <v>70546.875751486004</v>
      </c>
    </row>
    <row r="31" spans="1:7">
      <c r="B31" s="57" t="s">
        <v>28</v>
      </c>
      <c r="C31" s="69">
        <v>7536276.5</v>
      </c>
      <c r="D31" s="69">
        <f t="shared" si="1"/>
        <v>-2007757.5559956657</v>
      </c>
      <c r="E31" s="76">
        <f t="shared" si="0"/>
        <v>-266.41240617905481</v>
      </c>
      <c r="F31" s="76">
        <f t="shared" si="2"/>
        <v>-39.950246916651793</v>
      </c>
      <c r="G31" s="69">
        <f t="shared" si="3"/>
        <v>-301076.10700716038</v>
      </c>
    </row>
    <row r="32" spans="1:7">
      <c r="B32" s="57" t="s">
        <v>29</v>
      </c>
      <c r="C32" s="69">
        <v>5059329.5</v>
      </c>
      <c r="D32" s="69">
        <f t="shared" si="1"/>
        <v>-1074034.2949569498</v>
      </c>
      <c r="E32" s="76">
        <f t="shared" si="0"/>
        <v>-212.2878723271433</v>
      </c>
      <c r="F32" s="76">
        <f t="shared" si="2"/>
        <v>14.174286935259715</v>
      </c>
      <c r="G32" s="69">
        <f t="shared" si="3"/>
        <v>71712.388033024079</v>
      </c>
    </row>
    <row r="33" spans="1:10">
      <c r="B33" s="57" t="s">
        <v>30</v>
      </c>
      <c r="C33" s="69">
        <v>1101818</v>
      </c>
      <c r="D33" s="69">
        <f t="shared" si="1"/>
        <v>-203753.22875875779</v>
      </c>
      <c r="E33" s="76">
        <f t="shared" si="0"/>
        <v>-184.92457806893498</v>
      </c>
      <c r="F33" s="76">
        <f t="shared" si="2"/>
        <v>41.537581193468043</v>
      </c>
      <c r="G33" s="69">
        <f t="shared" si="3"/>
        <v>45766.85463542457</v>
      </c>
    </row>
    <row r="34" spans="1:10">
      <c r="B34" s="57" t="s">
        <v>31</v>
      </c>
      <c r="C34" s="69">
        <v>2757317.5</v>
      </c>
      <c r="D34" s="69">
        <f t="shared" si="1"/>
        <v>-603282.50633084902</v>
      </c>
      <c r="E34" s="76">
        <f t="shared" si="0"/>
        <v>-218.79326785212405</v>
      </c>
      <c r="F34" s="76">
        <f t="shared" si="2"/>
        <v>7.6688914102789738</v>
      </c>
      <c r="G34" s="69">
        <f t="shared" si="3"/>
        <v>21145.568491161896</v>
      </c>
    </row>
    <row r="35" spans="1:10">
      <c r="B35" s="57" t="s">
        <v>32</v>
      </c>
      <c r="C35" s="69">
        <v>6474995.5</v>
      </c>
      <c r="D35" s="69">
        <f t="shared" si="1"/>
        <v>-2080065.1872867625</v>
      </c>
      <c r="E35" s="76">
        <f t="shared" si="0"/>
        <v>-321.24581202979408</v>
      </c>
      <c r="F35" s="76">
        <f t="shared" si="2"/>
        <v>-94.783652767391061</v>
      </c>
      <c r="G35" s="69">
        <f t="shared" si="3"/>
        <v>-613723.72514241969</v>
      </c>
    </row>
    <row r="36" spans="1:10">
      <c r="B36" s="57" t="s">
        <v>33</v>
      </c>
      <c r="C36" s="69">
        <v>1469433.5</v>
      </c>
      <c r="D36" s="69">
        <f t="shared" si="1"/>
        <v>-280028.16449058318</v>
      </c>
      <c r="E36" s="76">
        <f t="shared" si="0"/>
        <v>-190.56879027909952</v>
      </c>
      <c r="F36" s="76">
        <f t="shared" si="2"/>
        <v>35.893368983303503</v>
      </c>
      <c r="G36" s="69">
        <f t="shared" si="3"/>
        <v>52742.918811927113</v>
      </c>
    </row>
    <row r="37" spans="1:10">
      <c r="B37" s="57" t="s">
        <v>34</v>
      </c>
      <c r="C37" s="69">
        <v>642633.5</v>
      </c>
      <c r="D37" s="69">
        <f t="shared" si="1"/>
        <v>-116767.44768854411</v>
      </c>
      <c r="E37" s="76">
        <f t="shared" si="0"/>
        <v>-181.70146388033632</v>
      </c>
      <c r="F37" s="76">
        <f t="shared" si="2"/>
        <v>44.7606953820667</v>
      </c>
      <c r="G37" s="69">
        <f t="shared" si="3"/>
        <v>28764.722335811362</v>
      </c>
    </row>
    <row r="38" spans="1:10">
      <c r="B38" s="57" t="s">
        <v>35</v>
      </c>
      <c r="C38" s="69">
        <v>2190333.5</v>
      </c>
      <c r="D38" s="69">
        <f t="shared" si="1"/>
        <v>-288056.65373769886</v>
      </c>
      <c r="E38" s="76">
        <f t="shared" si="0"/>
        <v>-131.51269144068647</v>
      </c>
      <c r="F38" s="76">
        <f t="shared" si="2"/>
        <v>94.949467821716553</v>
      </c>
      <c r="G38" s="69">
        <f t="shared" si="3"/>
        <v>207971.0001770778</v>
      </c>
    </row>
    <row r="39" spans="1:10">
      <c r="B39" s="57" t="s">
        <v>36</v>
      </c>
      <c r="C39" s="69">
        <v>320514.5</v>
      </c>
      <c r="D39" s="69">
        <f t="shared" si="1"/>
        <v>-76087.226910122205</v>
      </c>
      <c r="E39" s="76">
        <f t="shared" si="0"/>
        <v>-237.39090403124413</v>
      </c>
      <c r="F39" s="76">
        <f t="shared" si="2"/>
        <v>-10.928744768841113</v>
      </c>
      <c r="G39" s="69">
        <f t="shared" si="3"/>
        <v>-3502.8211652127252</v>
      </c>
    </row>
    <row r="40" spans="1:10">
      <c r="B40" s="549" t="s">
        <v>37</v>
      </c>
      <c r="C40" s="550">
        <v>168665.5</v>
      </c>
      <c r="D40" s="550">
        <f t="shared" si="1"/>
        <v>0</v>
      </c>
      <c r="E40" s="551">
        <f t="shared" si="0"/>
        <v>0</v>
      </c>
      <c r="F40" s="551">
        <f t="shared" si="2"/>
        <v>226.46215926240302</v>
      </c>
      <c r="G40" s="550">
        <f t="shared" si="3"/>
        <v>38196.353323072835</v>
      </c>
    </row>
    <row r="41" spans="1:10" ht="13.8" thickBot="1">
      <c r="A41" s="52"/>
      <c r="B41" s="552" t="s">
        <v>5</v>
      </c>
      <c r="C41" s="553">
        <v>46950562</v>
      </c>
      <c r="D41" s="554">
        <f>SUM(D23:D40)</f>
        <v>-10632525.649103327</v>
      </c>
      <c r="E41" s="555">
        <f t="shared" si="0"/>
        <v>-226.46215926240302</v>
      </c>
      <c r="F41" s="556">
        <f t="shared" ref="F41" si="4">E$41-E41</f>
        <v>0</v>
      </c>
      <c r="G41" s="554">
        <f>SUM(G23:G40)</f>
        <v>-9.6770236268639565E-10</v>
      </c>
    </row>
    <row r="42" spans="1:10">
      <c r="D42" s="69"/>
      <c r="E42" s="69"/>
    </row>
    <row r="44" spans="1:10">
      <c r="B44" s="557" t="s">
        <v>336</v>
      </c>
      <c r="C44" s="106"/>
      <c r="D44" s="106"/>
      <c r="E44" s="106"/>
      <c r="F44" s="106"/>
      <c r="G44" s="106"/>
      <c r="H44" s="106"/>
      <c r="I44" s="106"/>
      <c r="J44" s="106"/>
    </row>
    <row r="45" spans="1:10">
      <c r="B45" s="106"/>
      <c r="C45" s="106"/>
      <c r="D45" s="106"/>
      <c r="E45" s="106"/>
      <c r="F45" s="106"/>
      <c r="G45" s="106"/>
      <c r="H45" s="106"/>
      <c r="I45" s="106"/>
      <c r="J45" s="106"/>
    </row>
    <row r="46" spans="1:10" s="117" customFormat="1" ht="22.55" customHeight="1">
      <c r="B46" s="568" t="s">
        <v>65</v>
      </c>
      <c r="C46" s="321"/>
      <c r="D46" s="321"/>
      <c r="E46" s="321"/>
      <c r="F46" s="321"/>
      <c r="G46" s="321"/>
      <c r="H46" s="321"/>
      <c r="I46" s="321"/>
      <c r="J46" s="321"/>
    </row>
    <row r="47" spans="1:10" s="117" customFormat="1" ht="12.05" customHeight="1">
      <c r="B47" s="568"/>
      <c r="C47" s="321"/>
      <c r="D47" s="321"/>
      <c r="E47" s="321"/>
      <c r="F47" s="321"/>
      <c r="G47" s="321"/>
      <c r="H47" s="321"/>
      <c r="I47" s="321"/>
      <c r="J47" s="321"/>
    </row>
    <row r="48" spans="1:10" ht="16.45" customHeight="1">
      <c r="B48" s="106"/>
      <c r="C48" s="320" t="s">
        <v>320</v>
      </c>
      <c r="D48" s="320" t="s">
        <v>321</v>
      </c>
      <c r="E48" s="320" t="s">
        <v>322</v>
      </c>
      <c r="F48" s="320" t="s">
        <v>324</v>
      </c>
      <c r="G48" s="320" t="s">
        <v>325</v>
      </c>
      <c r="H48" s="320" t="s">
        <v>326</v>
      </c>
      <c r="I48" s="320" t="s">
        <v>327</v>
      </c>
      <c r="J48" s="320" t="s">
        <v>329</v>
      </c>
    </row>
    <row r="49" spans="2:11" s="586" customFormat="1" ht="26.95" thickBot="1">
      <c r="B49" s="585"/>
      <c r="C49" s="582" t="s">
        <v>58</v>
      </c>
      <c r="D49" s="582" t="s">
        <v>194</v>
      </c>
      <c r="E49" s="582" t="s">
        <v>323</v>
      </c>
      <c r="F49" s="582" t="s">
        <v>59</v>
      </c>
      <c r="G49" s="580" t="s">
        <v>60</v>
      </c>
      <c r="H49" s="582" t="s">
        <v>61</v>
      </c>
      <c r="I49" s="582" t="s">
        <v>328</v>
      </c>
      <c r="J49" s="582" t="s">
        <v>330</v>
      </c>
      <c r="K49" s="585" t="s">
        <v>64</v>
      </c>
    </row>
    <row r="50" spans="2:11">
      <c r="B50" s="143" t="s">
        <v>20</v>
      </c>
      <c r="C50" s="322">
        <v>8576400.6365719344</v>
      </c>
      <c r="D50" s="322">
        <v>3223686.8484483398</v>
      </c>
      <c r="E50" s="322">
        <v>263001.21391773754</v>
      </c>
      <c r="F50" s="322">
        <v>9387668.4004770163</v>
      </c>
      <c r="G50" s="322">
        <v>3537376.7501632655</v>
      </c>
      <c r="H50" s="322">
        <v>230469.44989410945</v>
      </c>
      <c r="I50" s="322">
        <v>2303368.5230014925</v>
      </c>
      <c r="J50" s="322">
        <v>651738.23346246628</v>
      </c>
      <c r="K50" s="91">
        <f>SUM(C50:J50)</f>
        <v>28173710.055936359</v>
      </c>
    </row>
    <row r="51" spans="2:11">
      <c r="B51" s="143" t="s">
        <v>21</v>
      </c>
      <c r="C51" s="322">
        <v>2339875.7415281972</v>
      </c>
      <c r="D51" s="322">
        <v>677870.51793394622</v>
      </c>
      <c r="E51" s="322">
        <v>41732.258711620954</v>
      </c>
      <c r="F51" s="322">
        <v>1774362.2283144183</v>
      </c>
      <c r="G51" s="322">
        <v>570076.62786289048</v>
      </c>
      <c r="H51" s="322">
        <v>40533.593268794553</v>
      </c>
      <c r="I51" s="322">
        <v>365491.73928972351</v>
      </c>
      <c r="J51" s="322">
        <v>103415.90506733443</v>
      </c>
      <c r="K51" s="91">
        <f t="shared" ref="K51:K66" si="5">SUM(C51:J51)</f>
        <v>5913358.6119769262</v>
      </c>
    </row>
    <row r="52" spans="2:11">
      <c r="B52" s="143" t="s">
        <v>22</v>
      </c>
      <c r="C52" s="322">
        <v>1849159.0749856797</v>
      </c>
      <c r="D52" s="322">
        <v>480963.07073401322</v>
      </c>
      <c r="E52" s="322">
        <v>33259.214269341443</v>
      </c>
      <c r="F52" s="322">
        <v>1351753.160081361</v>
      </c>
      <c r="G52" s="322">
        <v>463156.65226318652</v>
      </c>
      <c r="H52" s="322">
        <v>33536.567688769719</v>
      </c>
      <c r="I52" s="322">
        <v>291284.69069243519</v>
      </c>
      <c r="J52" s="322">
        <v>82419.017126781153</v>
      </c>
      <c r="K52" s="91">
        <f t="shared" si="5"/>
        <v>4585531.4478415679</v>
      </c>
    </row>
    <row r="53" spans="2:11">
      <c r="B53" s="143" t="s">
        <v>23</v>
      </c>
      <c r="C53" s="322">
        <v>1731023.7095327405</v>
      </c>
      <c r="D53" s="322">
        <v>506104.0738809749</v>
      </c>
      <c r="E53" s="322">
        <v>34589.554108085009</v>
      </c>
      <c r="F53" s="322">
        <v>1461860.4273577263</v>
      </c>
      <c r="G53" s="322">
        <v>496651.80120227212</v>
      </c>
      <c r="H53" s="322">
        <v>36204.017552022531</v>
      </c>
      <c r="I53" s="322">
        <v>302935.82668458793</v>
      </c>
      <c r="J53" s="322">
        <v>85715.70661156303</v>
      </c>
      <c r="K53" s="91">
        <f t="shared" si="5"/>
        <v>4655085.1169299735</v>
      </c>
    </row>
    <row r="54" spans="2:11">
      <c r="B54" s="143" t="s">
        <v>24</v>
      </c>
      <c r="C54" s="322">
        <v>2364679.0711969454</v>
      </c>
      <c r="D54" s="322">
        <v>840980.20993156882</v>
      </c>
      <c r="E54" s="322">
        <v>65950.846022588608</v>
      </c>
      <c r="F54" s="322">
        <v>205439.93999776046</v>
      </c>
      <c r="G54" s="322">
        <v>155425.54513184816</v>
      </c>
      <c r="H54" s="322">
        <v>55321.739602853573</v>
      </c>
      <c r="I54" s="322">
        <v>577598.48531065509</v>
      </c>
      <c r="J54" s="322">
        <v>163431.51897223297</v>
      </c>
      <c r="K54" s="91">
        <f t="shared" si="5"/>
        <v>4428827.3561664531</v>
      </c>
    </row>
    <row r="55" spans="2:11">
      <c r="B55" s="143" t="s">
        <v>25</v>
      </c>
      <c r="C55" s="322">
        <v>947051.19744027872</v>
      </c>
      <c r="D55" s="322">
        <v>292216.43630884547</v>
      </c>
      <c r="E55" s="322">
        <v>18434.470504016543</v>
      </c>
      <c r="F55" s="322">
        <v>778102.69812960317</v>
      </c>
      <c r="G55" s="322">
        <v>274685.14224279084</v>
      </c>
      <c r="H55" s="322">
        <v>19678.303284382921</v>
      </c>
      <c r="I55" s="322">
        <v>161449.36544069482</v>
      </c>
      <c r="J55" s="322">
        <v>45682.105653176208</v>
      </c>
      <c r="K55" s="91">
        <f t="shared" si="5"/>
        <v>2537299.7190037882</v>
      </c>
    </row>
    <row r="56" spans="2:11">
      <c r="B56" s="143" t="s">
        <v>26</v>
      </c>
      <c r="C56" s="322">
        <v>3793110.2887879983</v>
      </c>
      <c r="D56" s="322">
        <v>1171514.891124873</v>
      </c>
      <c r="E56" s="322">
        <v>78305.166118352325</v>
      </c>
      <c r="F56" s="322">
        <v>3092820.0214350149</v>
      </c>
      <c r="G56" s="322">
        <v>1041625.6674024268</v>
      </c>
      <c r="H56" s="322">
        <v>72921.114242505893</v>
      </c>
      <c r="I56" s="322">
        <v>685797.80351063749</v>
      </c>
      <c r="J56" s="322">
        <v>194046.52121842548</v>
      </c>
      <c r="K56" s="91">
        <f t="shared" si="5"/>
        <v>10130141.473840233</v>
      </c>
    </row>
    <row r="57" spans="2:11">
      <c r="B57" s="143" t="s">
        <v>27</v>
      </c>
      <c r="C57" s="322">
        <v>2298495.9066225518</v>
      </c>
      <c r="D57" s="322">
        <v>799759.13380943122</v>
      </c>
      <c r="E57" s="322">
        <v>65265.571489772585</v>
      </c>
      <c r="F57" s="322">
        <v>2352752.5977290301</v>
      </c>
      <c r="G57" s="322">
        <v>914921.52108433098</v>
      </c>
      <c r="H57" s="322">
        <v>56881.490697865142</v>
      </c>
      <c r="I57" s="322">
        <v>571596.84081255517</v>
      </c>
      <c r="J57" s="322">
        <v>161733.35337519497</v>
      </c>
      <c r="K57" s="91">
        <f t="shared" si="5"/>
        <v>7221406.4156207321</v>
      </c>
    </row>
    <row r="58" spans="2:11">
      <c r="B58" s="143" t="s">
        <v>28</v>
      </c>
      <c r="C58" s="322">
        <v>15277079.93168911</v>
      </c>
      <c r="D58" s="322">
        <v>3674787.037119688</v>
      </c>
      <c r="E58" s="322">
        <v>235361.43820029247</v>
      </c>
      <c r="F58" s="322">
        <v>10371090.186391203</v>
      </c>
      <c r="G58" s="322">
        <v>3187996.1221092883</v>
      </c>
      <c r="H58" s="322">
        <v>233028.73104055243</v>
      </c>
      <c r="I58" s="322">
        <v>2061298.958294855</v>
      </c>
      <c r="J58" s="322">
        <v>583244.63858111005</v>
      </c>
      <c r="K58" s="91">
        <f t="shared" si="5"/>
        <v>35623887.043426096</v>
      </c>
    </row>
    <row r="59" spans="2:11">
      <c r="B59" s="143" t="s">
        <v>29</v>
      </c>
      <c r="C59" s="322">
        <v>6397616.9215749241</v>
      </c>
      <c r="D59" s="322">
        <v>2081152.2229942649</v>
      </c>
      <c r="E59" s="322">
        <v>158005.22545174221</v>
      </c>
      <c r="F59" s="322">
        <v>5905957.4629032183</v>
      </c>
      <c r="G59" s="322">
        <v>2067800.5168741976</v>
      </c>
      <c r="H59" s="322">
        <v>149209.23336877357</v>
      </c>
      <c r="I59" s="322">
        <v>1383812.1024381774</v>
      </c>
      <c r="J59" s="322">
        <v>391549.70039783552</v>
      </c>
      <c r="K59" s="91">
        <f t="shared" si="5"/>
        <v>18535103.386003129</v>
      </c>
    </row>
    <row r="60" spans="2:11">
      <c r="B60" s="143" t="s">
        <v>30</v>
      </c>
      <c r="C60" s="322">
        <v>1036178.9097570472</v>
      </c>
      <c r="D60" s="322">
        <v>433983.96096497559</v>
      </c>
      <c r="E60" s="322">
        <v>34410.291224714201</v>
      </c>
      <c r="F60" s="322">
        <v>1192654.3438347173</v>
      </c>
      <c r="G60" s="322">
        <v>462788.59047417436</v>
      </c>
      <c r="H60" s="322">
        <v>30101.791290806301</v>
      </c>
      <c r="I60" s="322">
        <v>301365.83969955461</v>
      </c>
      <c r="J60" s="322">
        <v>85271.478719253661</v>
      </c>
      <c r="K60" s="91">
        <f t="shared" si="5"/>
        <v>3576755.2059652428</v>
      </c>
    </row>
    <row r="61" spans="2:11">
      <c r="B61" s="143" t="s">
        <v>31</v>
      </c>
      <c r="C61" s="322">
        <v>3738345.4533853456</v>
      </c>
      <c r="D61" s="322">
        <v>1214528.7177209398</v>
      </c>
      <c r="E61" s="322">
        <v>86112.314532891003</v>
      </c>
      <c r="F61" s="322">
        <v>3417670.9949345752</v>
      </c>
      <c r="G61" s="322">
        <v>1135296.4606124288</v>
      </c>
      <c r="H61" s="322">
        <v>84478.176699101707</v>
      </c>
      <c r="I61" s="322">
        <v>754172.92484400934</v>
      </c>
      <c r="J61" s="322">
        <v>213393.26506144908</v>
      </c>
      <c r="K61" s="91">
        <f t="shared" si="5"/>
        <v>10643998.307790741</v>
      </c>
    </row>
    <row r="62" spans="2:11">
      <c r="B62" s="143" t="s">
        <v>32</v>
      </c>
      <c r="C62" s="322">
        <v>17724237.842415735</v>
      </c>
      <c r="D62" s="322">
        <v>3816064.5165555319</v>
      </c>
      <c r="E62" s="322">
        <v>202217.1364360665</v>
      </c>
      <c r="F62" s="322">
        <v>9347521.6238693576</v>
      </c>
      <c r="G62" s="322">
        <v>2931214.4243244925</v>
      </c>
      <c r="H62" s="322">
        <v>224800.44549125509</v>
      </c>
      <c r="I62" s="322">
        <v>1771020.6730225296</v>
      </c>
      <c r="J62" s="322">
        <v>501110.38391595823</v>
      </c>
      <c r="K62" s="91">
        <f t="shared" si="5"/>
        <v>36518187.046030931</v>
      </c>
    </row>
    <row r="63" spans="2:11">
      <c r="B63" s="143" t="s">
        <v>33</v>
      </c>
      <c r="C63" s="322">
        <v>1581700.1779307621</v>
      </c>
      <c r="D63" s="322">
        <v>576403.84006878431</v>
      </c>
      <c r="E63" s="322">
        <v>45891.095144888786</v>
      </c>
      <c r="F63" s="322">
        <v>1576775.9560073176</v>
      </c>
      <c r="G63" s="322">
        <v>597881.66800448252</v>
      </c>
      <c r="H63" s="322">
        <v>42477.426125426253</v>
      </c>
      <c r="I63" s="322">
        <v>401914.89030870382</v>
      </c>
      <c r="J63" s="322">
        <v>113721.83738567388</v>
      </c>
      <c r="K63" s="91">
        <f t="shared" si="5"/>
        <v>4936766.8909760397</v>
      </c>
    </row>
    <row r="64" spans="2:11">
      <c r="B64" s="143" t="s">
        <v>34</v>
      </c>
      <c r="C64" s="322">
        <v>1346207.888955889</v>
      </c>
      <c r="D64" s="322">
        <v>307223.35942513816</v>
      </c>
      <c r="E64" s="322">
        <v>20069.744627295411</v>
      </c>
      <c r="F64" s="322">
        <v>946299.06469718274</v>
      </c>
      <c r="G64" s="322">
        <v>258865.02467256278</v>
      </c>
      <c r="H64" s="322">
        <v>19956.855211045775</v>
      </c>
      <c r="I64" s="322">
        <v>175771.12040878233</v>
      </c>
      <c r="J64" s="322">
        <v>49734.446904597222</v>
      </c>
      <c r="K64" s="91">
        <f t="shared" si="5"/>
        <v>3124127.5049024932</v>
      </c>
    </row>
    <row r="65" spans="2:11">
      <c r="B65" s="143" t="s">
        <v>35</v>
      </c>
      <c r="C65" s="322">
        <v>5084513.464062823</v>
      </c>
      <c r="D65" s="322">
        <v>1180339.8599229795</v>
      </c>
      <c r="E65" s="322">
        <v>68405.139155693178</v>
      </c>
      <c r="F65" s="322">
        <v>3524832.6749227894</v>
      </c>
      <c r="G65" s="322">
        <v>916397.47590889223</v>
      </c>
      <c r="H65" s="322">
        <v>74377.645120732835</v>
      </c>
      <c r="I65" s="322">
        <v>599093.22088544967</v>
      </c>
      <c r="J65" s="322">
        <v>169513.45542849944</v>
      </c>
      <c r="K65" s="91">
        <f t="shared" si="5"/>
        <v>11617472.935407858</v>
      </c>
    </row>
    <row r="66" spans="2:11">
      <c r="B66" s="387" t="s">
        <v>36</v>
      </c>
      <c r="C66" s="564">
        <v>517951.76558282046</v>
      </c>
      <c r="D66" s="564">
        <v>152638.78974304537</v>
      </c>
      <c r="E66" s="564">
        <v>10009.817671106897</v>
      </c>
      <c r="F66" s="564">
        <v>423347.04742437322</v>
      </c>
      <c r="G66" s="564">
        <v>126285.1316286494</v>
      </c>
      <c r="H66" s="564">
        <v>9469.6912966348318</v>
      </c>
      <c r="I66" s="564">
        <v>87666.131274296567</v>
      </c>
      <c r="J66" s="564">
        <v>24805.136026060776</v>
      </c>
      <c r="K66" s="571">
        <f t="shared" si="5"/>
        <v>1352173.5106469875</v>
      </c>
    </row>
    <row r="67" spans="2:11">
      <c r="B67" s="387" t="s">
        <v>37</v>
      </c>
      <c r="C67" s="564">
        <v>160815.29324681126</v>
      </c>
      <c r="D67" s="564">
        <v>106635.48916684123</v>
      </c>
      <c r="E67" s="564">
        <v>5267.5024137943228</v>
      </c>
      <c r="F67" s="564">
        <v>18019.210593331994</v>
      </c>
      <c r="G67" s="564">
        <v>27337.878037818617</v>
      </c>
      <c r="H67" s="564">
        <v>4165.7281243672314</v>
      </c>
      <c r="I67" s="564">
        <v>46132.864080860199</v>
      </c>
      <c r="J67" s="564">
        <v>13053.296092387563</v>
      </c>
      <c r="K67" s="571">
        <f>SUM(C67:J67)</f>
        <v>381427.26175621251</v>
      </c>
    </row>
    <row r="68" spans="2:11" ht="13.8" thickBot="1">
      <c r="B68" s="559" t="s">
        <v>98</v>
      </c>
      <c r="C68" s="561">
        <v>76764443.275267586</v>
      </c>
      <c r="D68" s="561">
        <v>21536852.975854184</v>
      </c>
      <c r="E68" s="561">
        <v>1466288</v>
      </c>
      <c r="F68" s="561">
        <v>57128928.039099999</v>
      </c>
      <c r="G68" s="561">
        <v>19165783.000000004</v>
      </c>
      <c r="H68" s="561">
        <v>1417611.9999999998</v>
      </c>
      <c r="I68" s="561">
        <v>12841772</v>
      </c>
      <c r="J68" s="561">
        <v>3633580.0000000009</v>
      </c>
      <c r="K68" s="560">
        <f>SUM(K50:K67)</f>
        <v>193955259.29022175</v>
      </c>
    </row>
    <row r="69" spans="2:11">
      <c r="C69" s="69"/>
    </row>
    <row r="71" spans="2:11">
      <c r="B71" s="567" t="s">
        <v>592</v>
      </c>
    </row>
    <row r="72" spans="2:11">
      <c r="B72" s="71" t="s">
        <v>334</v>
      </c>
    </row>
    <row r="74" spans="2:11">
      <c r="C74" s="323" t="s">
        <v>331</v>
      </c>
      <c r="D74" s="323" t="s">
        <v>602</v>
      </c>
      <c r="G74" s="317" t="s">
        <v>603</v>
      </c>
    </row>
    <row r="75" spans="2:11" s="575" customFormat="1" ht="40.1" thickBot="1">
      <c r="B75" s="573"/>
      <c r="C75" s="582" t="s">
        <v>332</v>
      </c>
      <c r="D75" s="580" t="s">
        <v>333</v>
      </c>
      <c r="E75" s="585" t="s">
        <v>323</v>
      </c>
      <c r="F75" s="585" t="s">
        <v>59</v>
      </c>
      <c r="G75" s="580" t="s">
        <v>60</v>
      </c>
      <c r="H75" s="585" t="s">
        <v>61</v>
      </c>
      <c r="I75" s="585" t="s">
        <v>62</v>
      </c>
      <c r="J75" s="585" t="s">
        <v>63</v>
      </c>
      <c r="K75" s="585" t="s">
        <v>64</v>
      </c>
    </row>
    <row r="76" spans="2:11">
      <c r="B76" s="57" t="s">
        <v>20</v>
      </c>
      <c r="C76" s="322">
        <v>12923.201392272022</v>
      </c>
      <c r="D76" s="322">
        <v>-13744.313733292995</v>
      </c>
      <c r="E76" s="77"/>
      <c r="F76" s="77"/>
      <c r="G76" s="322">
        <v>198745.87480060052</v>
      </c>
      <c r="H76" s="77"/>
      <c r="I76" s="77"/>
      <c r="J76" s="77"/>
      <c r="K76" s="91">
        <f t="shared" ref="K76:K93" si="6">SUM(C76:J76)</f>
        <v>197924.76245957954</v>
      </c>
    </row>
    <row r="77" spans="2:11">
      <c r="B77" s="57" t="s">
        <v>21</v>
      </c>
      <c r="C77" s="322">
        <v>-718.93612416088581</v>
      </c>
      <c r="D77" s="322">
        <v>-2876.3909805575354</v>
      </c>
      <c r="E77" s="77"/>
      <c r="F77" s="77"/>
      <c r="G77" s="322">
        <v>4193.1474691370822</v>
      </c>
      <c r="H77" s="77"/>
      <c r="I77" s="77"/>
      <c r="J77" s="77"/>
      <c r="K77" s="91">
        <f t="shared" si="6"/>
        <v>597.82036441866103</v>
      </c>
    </row>
    <row r="78" spans="2:11">
      <c r="B78" s="57" t="s">
        <v>22</v>
      </c>
      <c r="C78" s="322">
        <v>-631.70638206286822</v>
      </c>
      <c r="D78" s="322">
        <v>-2043.4806397378929</v>
      </c>
      <c r="E78" s="77"/>
      <c r="F78" s="77"/>
      <c r="G78" s="322">
        <v>24373.51383338889</v>
      </c>
      <c r="H78" s="77"/>
      <c r="I78" s="77"/>
      <c r="J78" s="77"/>
      <c r="K78" s="91">
        <f t="shared" si="6"/>
        <v>21698.326811588129</v>
      </c>
    </row>
    <row r="79" spans="2:11">
      <c r="B79" s="57" t="s">
        <v>23</v>
      </c>
      <c r="C79" s="322">
        <v>-4813.2682226956822</v>
      </c>
      <c r="D79" s="322">
        <v>-2151.2669740111551</v>
      </c>
      <c r="E79" s="77"/>
      <c r="F79" s="77"/>
      <c r="G79" s="322">
        <v>32703.413922938729</v>
      </c>
      <c r="H79" s="77"/>
      <c r="I79" s="77"/>
      <c r="J79" s="77"/>
      <c r="K79" s="91">
        <f t="shared" si="6"/>
        <v>25738.878726231891</v>
      </c>
    </row>
    <row r="80" spans="2:11">
      <c r="B80" s="57" t="s">
        <v>24</v>
      </c>
      <c r="C80" s="322">
        <v>-30414.979802998714</v>
      </c>
      <c r="D80" s="322">
        <v>-3583.2925885301561</v>
      </c>
      <c r="E80" s="77"/>
      <c r="F80" s="77"/>
      <c r="G80" s="322">
        <v>3049.7330409245537</v>
      </c>
      <c r="H80" s="77"/>
      <c r="I80" s="77"/>
      <c r="J80" s="77"/>
      <c r="K80" s="91">
        <f t="shared" si="6"/>
        <v>-30948.539350604318</v>
      </c>
    </row>
    <row r="81" spans="2:11">
      <c r="B81" s="57" t="s">
        <v>25</v>
      </c>
      <c r="C81" s="322">
        <v>-716.89158700156258</v>
      </c>
      <c r="D81" s="322">
        <v>-1238.2334419670651</v>
      </c>
      <c r="E81" s="77"/>
      <c r="F81" s="77"/>
      <c r="G81" s="322">
        <v>2129.0216266815141</v>
      </c>
      <c r="H81" s="77"/>
      <c r="I81" s="77"/>
      <c r="J81" s="77"/>
      <c r="K81" s="91">
        <f t="shared" si="6"/>
        <v>173.89659771288643</v>
      </c>
    </row>
    <row r="82" spans="2:11">
      <c r="B82" s="57" t="s">
        <v>26</v>
      </c>
      <c r="C82" s="322">
        <v>-33642.923618578818</v>
      </c>
      <c r="D82" s="322">
        <v>-4979.1489783399347</v>
      </c>
      <c r="E82" s="77"/>
      <c r="F82" s="77"/>
      <c r="G82" s="322">
        <v>73589.953313236998</v>
      </c>
      <c r="H82" s="77"/>
      <c r="I82" s="77"/>
      <c r="J82" s="77"/>
      <c r="K82" s="91">
        <f t="shared" si="6"/>
        <v>34967.880716318243</v>
      </c>
    </row>
    <row r="83" spans="2:11">
      <c r="B83" s="57" t="s">
        <v>27</v>
      </c>
      <c r="C83" s="322">
        <v>-8176.3877927660942</v>
      </c>
      <c r="D83" s="322">
        <v>-3408.6527261346214</v>
      </c>
      <c r="E83" s="77"/>
      <c r="F83" s="77"/>
      <c r="G83" s="322">
        <v>68792.252745432241</v>
      </c>
      <c r="H83" s="77"/>
      <c r="I83" s="77"/>
      <c r="J83" s="77"/>
      <c r="K83" s="91">
        <f t="shared" si="6"/>
        <v>57207.212226531527</v>
      </c>
    </row>
    <row r="84" spans="2:11">
      <c r="B84" s="57" t="s">
        <v>28</v>
      </c>
      <c r="C84" s="322">
        <v>-10394.974975187331</v>
      </c>
      <c r="D84" s="322">
        <v>-15589.300094549621</v>
      </c>
      <c r="E84" s="77"/>
      <c r="F84" s="77"/>
      <c r="G84" s="322">
        <v>204904.47222669079</v>
      </c>
      <c r="H84" s="77"/>
      <c r="I84" s="77"/>
      <c r="J84" s="77"/>
      <c r="K84" s="91">
        <f t="shared" si="6"/>
        <v>178920.19715695383</v>
      </c>
    </row>
    <row r="85" spans="2:11">
      <c r="B85" s="57" t="s">
        <v>29</v>
      </c>
      <c r="C85" s="322">
        <v>-29895.629209687002</v>
      </c>
      <c r="D85" s="322">
        <v>-8842.4731483610558</v>
      </c>
      <c r="E85" s="77"/>
      <c r="F85" s="77"/>
      <c r="G85" s="322">
        <v>126011.24751660769</v>
      </c>
      <c r="H85" s="77"/>
      <c r="I85" s="77"/>
      <c r="J85" s="77"/>
      <c r="K85" s="91">
        <f t="shared" si="6"/>
        <v>87273.145158559637</v>
      </c>
    </row>
    <row r="86" spans="2:11">
      <c r="B86" s="57" t="s">
        <v>30</v>
      </c>
      <c r="C86" s="322">
        <v>-2646.0069587424514</v>
      </c>
      <c r="D86" s="322">
        <v>-1851.6549656127297</v>
      </c>
      <c r="E86" s="77"/>
      <c r="F86" s="77"/>
      <c r="G86" s="322">
        <v>38700.71808414183</v>
      </c>
      <c r="H86" s="77"/>
      <c r="I86" s="77"/>
      <c r="J86" s="77"/>
      <c r="K86" s="91">
        <f t="shared" si="6"/>
        <v>34203.056159786647</v>
      </c>
    </row>
    <row r="87" spans="2:11">
      <c r="B87" s="57" t="s">
        <v>31</v>
      </c>
      <c r="C87" s="322">
        <v>-14426.64090476511</v>
      </c>
      <c r="D87" s="322">
        <v>-5158.7968519553124</v>
      </c>
      <c r="E87" s="77"/>
      <c r="F87" s="77"/>
      <c r="G87" s="322">
        <v>30087.741957374274</v>
      </c>
      <c r="H87" s="77"/>
      <c r="I87" s="77"/>
      <c r="J87" s="77"/>
      <c r="K87" s="91">
        <f t="shared" si="6"/>
        <v>10502.304200653853</v>
      </c>
    </row>
    <row r="88" spans="2:11">
      <c r="B88" s="57" t="s">
        <v>32</v>
      </c>
      <c r="C88" s="322">
        <v>-236729.65713034663</v>
      </c>
      <c r="D88" s="322">
        <v>-16150.316665007147</v>
      </c>
      <c r="E88" s="77"/>
      <c r="F88" s="77"/>
      <c r="G88" s="322">
        <v>67401.600533777833</v>
      </c>
      <c r="H88" s="77"/>
      <c r="I88" s="77"/>
      <c r="J88" s="77"/>
      <c r="K88" s="91">
        <f t="shared" si="6"/>
        <v>-185478.37326157594</v>
      </c>
    </row>
    <row r="89" spans="2:11">
      <c r="B89" s="57" t="s">
        <v>33</v>
      </c>
      <c r="C89" s="322">
        <v>-1043.6239823062206</v>
      </c>
      <c r="D89" s="322">
        <v>-2455.546493900019</v>
      </c>
      <c r="E89" s="77"/>
      <c r="F89" s="77"/>
      <c r="G89" s="322">
        <v>45839.170891731461</v>
      </c>
      <c r="H89" s="77"/>
      <c r="I89" s="77"/>
      <c r="J89" s="77"/>
      <c r="K89" s="91">
        <f t="shared" si="6"/>
        <v>42340.000415525225</v>
      </c>
    </row>
    <row r="90" spans="2:11">
      <c r="B90" s="57" t="s">
        <v>34</v>
      </c>
      <c r="C90" s="322">
        <v>-291321.88895588898</v>
      </c>
      <c r="D90" s="322">
        <v>-79713.547443915144</v>
      </c>
      <c r="E90" s="77"/>
      <c r="F90" s="77"/>
      <c r="G90" s="322">
        <v>11613.924038955563</v>
      </c>
      <c r="H90" s="77"/>
      <c r="I90" s="77"/>
      <c r="J90" s="77"/>
      <c r="K90" s="91">
        <f t="shared" si="6"/>
        <v>-359421.5123608486</v>
      </c>
    </row>
    <row r="91" spans="2:11">
      <c r="B91" s="549" t="s">
        <v>35</v>
      </c>
      <c r="C91" s="564">
        <v>-819522.46406282345</v>
      </c>
      <c r="D91" s="564">
        <v>-15549.930054466939</v>
      </c>
      <c r="E91" s="565"/>
      <c r="F91" s="565"/>
      <c r="G91" s="564">
        <v>7773.9637723659644</v>
      </c>
      <c r="H91" s="565"/>
      <c r="I91" s="565"/>
      <c r="J91" s="565"/>
      <c r="K91" s="571">
        <f t="shared" si="6"/>
        <v>-827298.43034492445</v>
      </c>
    </row>
    <row r="92" spans="2:11">
      <c r="B92" s="549" t="s">
        <v>36</v>
      </c>
      <c r="C92" s="564">
        <v>-5894.6107643105206</v>
      </c>
      <c r="D92" s="564">
        <v>-647.32164529932561</v>
      </c>
      <c r="E92" s="565"/>
      <c r="F92" s="565"/>
      <c r="G92" s="564">
        <v>990.97479040985843</v>
      </c>
      <c r="H92" s="565"/>
      <c r="I92" s="565"/>
      <c r="J92" s="565"/>
      <c r="K92" s="571">
        <f t="shared" si="6"/>
        <v>-5550.9576191999877</v>
      </c>
    </row>
    <row r="93" spans="2:11">
      <c r="B93" s="549" t="s">
        <v>37</v>
      </c>
      <c r="C93" s="564">
        <v>-15023.886185573676</v>
      </c>
      <c r="D93" s="564">
        <v>-453.30842854103764</v>
      </c>
      <c r="E93" s="565"/>
      <c r="F93" s="565"/>
      <c r="G93" s="564">
        <v>402.47949560417464</v>
      </c>
      <c r="H93" s="565"/>
      <c r="I93" s="565"/>
      <c r="J93" s="565"/>
      <c r="K93" s="571">
        <f t="shared" si="6"/>
        <v>-15074.715118510538</v>
      </c>
    </row>
    <row r="94" spans="2:11" ht="13.8" thickBot="1">
      <c r="B94" s="552" t="s">
        <v>5</v>
      </c>
      <c r="C94" s="561">
        <v>-1493091.2752676241</v>
      </c>
      <c r="D94" s="561">
        <v>-180436.97585417968</v>
      </c>
      <c r="E94" s="566">
        <f t="shared" ref="E94:F94" si="7">SUM(E76:E93)</f>
        <v>0</v>
      </c>
      <c r="F94" s="566">
        <f t="shared" si="7"/>
        <v>0</v>
      </c>
      <c r="G94" s="561">
        <v>941303.20406000013</v>
      </c>
      <c r="H94" s="566">
        <f t="shared" ref="H94" si="8">SUM(H76:H93)</f>
        <v>0</v>
      </c>
      <c r="I94" s="566">
        <f t="shared" ref="I94" si="9">SUM(I76:I93)</f>
        <v>0</v>
      </c>
      <c r="J94" s="566">
        <f t="shared" ref="J94" si="10">SUM(J76:J93)</f>
        <v>0</v>
      </c>
      <c r="K94" s="560">
        <f>SUM(K76:K93)</f>
        <v>-732225.04706180387</v>
      </c>
    </row>
    <row r="97" spans="2:13">
      <c r="B97" s="567" t="s">
        <v>593</v>
      </c>
    </row>
    <row r="98" spans="2:13">
      <c r="B98" s="71" t="s">
        <v>335</v>
      </c>
    </row>
    <row r="99" spans="2:13">
      <c r="B99" s="562"/>
    </row>
    <row r="100" spans="2:13">
      <c r="B100" s="562"/>
    </row>
    <row r="101" spans="2:13">
      <c r="C101" s="317" t="s">
        <v>423</v>
      </c>
      <c r="D101" s="389" t="s">
        <v>426</v>
      </c>
      <c r="E101" s="389" t="s">
        <v>425</v>
      </c>
      <c r="F101" s="317" t="s">
        <v>424</v>
      </c>
      <c r="G101" s="317" t="s">
        <v>605</v>
      </c>
    </row>
    <row r="102" spans="2:13" s="584" customFormat="1" ht="26.95" thickBot="1">
      <c r="B102" s="573"/>
      <c r="C102" s="582" t="s">
        <v>428</v>
      </c>
      <c r="D102" s="582" t="s">
        <v>429</v>
      </c>
      <c r="E102" s="582" t="s">
        <v>430</v>
      </c>
      <c r="F102" s="580" t="s">
        <v>431</v>
      </c>
      <c r="G102" s="580" t="s">
        <v>604</v>
      </c>
      <c r="H102" s="581"/>
      <c r="I102" s="581"/>
      <c r="J102" s="581"/>
      <c r="K102" s="574" t="s">
        <v>64</v>
      </c>
    </row>
    <row r="103" spans="2:13">
      <c r="B103" s="57" t="s">
        <v>20</v>
      </c>
      <c r="C103" s="322">
        <v>3954747.9186077281</v>
      </c>
      <c r="D103" s="322">
        <v>4891568.5699999994</v>
      </c>
      <c r="E103" s="322">
        <v>1690775.43</v>
      </c>
      <c r="F103" s="322">
        <v>12923.201392272022</v>
      </c>
      <c r="G103" s="322">
        <v>206984</v>
      </c>
      <c r="H103" s="77"/>
      <c r="I103" s="77"/>
      <c r="J103" s="77"/>
      <c r="K103" s="108">
        <f>SUM(C103:J103)</f>
        <v>10756999.119999999</v>
      </c>
      <c r="M103" s="69"/>
    </row>
    <row r="104" spans="2:13">
      <c r="B104" s="57" t="s">
        <v>21</v>
      </c>
      <c r="C104" s="322">
        <v>1054228.4961241609</v>
      </c>
      <c r="D104" s="322">
        <v>949686.11</v>
      </c>
      <c r="E104" s="322">
        <v>391845.92000000004</v>
      </c>
      <c r="F104" s="322">
        <v>-718.93612416088581</v>
      </c>
      <c r="G104" s="322">
        <v>0</v>
      </c>
      <c r="H104" s="77"/>
      <c r="I104" s="77"/>
      <c r="J104" s="77"/>
      <c r="K104" s="108">
        <f t="shared" ref="K104:K120" si="11">SUM(C104:J104)</f>
        <v>2395041.59</v>
      </c>
      <c r="M104" s="69"/>
    </row>
    <row r="105" spans="2:13">
      <c r="B105" s="57" t="s">
        <v>22</v>
      </c>
      <c r="C105" s="322">
        <v>862754.99638206291</v>
      </c>
      <c r="D105" s="322">
        <v>731849.59000000008</v>
      </c>
      <c r="E105" s="322">
        <v>246070.53</v>
      </c>
      <c r="F105" s="322">
        <v>-631.70638206286822</v>
      </c>
      <c r="G105" s="322">
        <v>24254.99</v>
      </c>
      <c r="H105" s="77"/>
      <c r="I105" s="77"/>
      <c r="J105" s="77"/>
      <c r="K105" s="108">
        <f t="shared" si="11"/>
        <v>1864298.4000000001</v>
      </c>
      <c r="M105" s="69"/>
    </row>
    <row r="106" spans="2:13">
      <c r="B106" s="57" t="s">
        <v>23</v>
      </c>
      <c r="C106" s="322">
        <v>729943.94822269562</v>
      </c>
      <c r="D106" s="322">
        <v>1053131.0099999998</v>
      </c>
      <c r="E106" s="322">
        <v>309722.73</v>
      </c>
      <c r="F106" s="322">
        <v>-4813.2682226956822</v>
      </c>
      <c r="G106" s="322">
        <v>31859.47</v>
      </c>
      <c r="H106" s="77"/>
      <c r="I106" s="77"/>
      <c r="J106" s="77"/>
      <c r="K106" s="108">
        <f t="shared" si="11"/>
        <v>2119843.8899999997</v>
      </c>
      <c r="M106" s="69"/>
    </row>
    <row r="107" spans="2:13">
      <c r="B107" s="57" t="s">
        <v>24</v>
      </c>
      <c r="C107" s="322">
        <v>1052913.7398029987</v>
      </c>
      <c r="D107" s="322">
        <v>0</v>
      </c>
      <c r="E107" s="322">
        <v>27537.699999999997</v>
      </c>
      <c r="F107" s="322">
        <v>-30414.979802998714</v>
      </c>
      <c r="G107" s="322">
        <v>0</v>
      </c>
      <c r="H107" s="77"/>
      <c r="I107" s="77"/>
      <c r="J107" s="77"/>
      <c r="K107" s="108">
        <f t="shared" si="11"/>
        <v>1050036.46</v>
      </c>
      <c r="M107" s="69"/>
    </row>
    <row r="108" spans="2:13">
      <c r="B108" s="57" t="s">
        <v>25</v>
      </c>
      <c r="C108" s="322">
        <v>445974.08158700156</v>
      </c>
      <c r="D108" s="322">
        <v>407756.53</v>
      </c>
      <c r="E108" s="322">
        <v>162471.95000000001</v>
      </c>
      <c r="F108" s="322">
        <v>-716.89158700156258</v>
      </c>
      <c r="G108" s="322">
        <v>272.68</v>
      </c>
      <c r="H108" s="77"/>
      <c r="I108" s="77"/>
      <c r="J108" s="77"/>
      <c r="K108" s="108">
        <f t="shared" si="11"/>
        <v>1015758.3500000002</v>
      </c>
      <c r="M108" s="69"/>
    </row>
    <row r="109" spans="2:13">
      <c r="B109" s="57" t="s">
        <v>26</v>
      </c>
      <c r="C109" s="322">
        <v>1764852.4136185788</v>
      </c>
      <c r="D109" s="322">
        <v>1711210.4</v>
      </c>
      <c r="E109" s="322">
        <v>818390.1399999999</v>
      </c>
      <c r="F109" s="322">
        <v>-33642.923618578818</v>
      </c>
      <c r="G109" s="322">
        <v>77969.98</v>
      </c>
      <c r="H109" s="77"/>
      <c r="I109" s="77"/>
      <c r="J109" s="77"/>
      <c r="K109" s="108">
        <f t="shared" si="11"/>
        <v>4338780.01</v>
      </c>
      <c r="M109" s="69"/>
    </row>
    <row r="110" spans="2:13">
      <c r="B110" s="57" t="s">
        <v>27</v>
      </c>
      <c r="C110" s="322">
        <v>1097745.4077927661</v>
      </c>
      <c r="D110" s="322">
        <v>1262913.6099999999</v>
      </c>
      <c r="E110" s="322">
        <v>591804.86</v>
      </c>
      <c r="F110" s="322">
        <v>-8176.3877927660942</v>
      </c>
      <c r="G110" s="322">
        <v>75917.89</v>
      </c>
      <c r="H110" s="77"/>
      <c r="I110" s="77"/>
      <c r="J110" s="77"/>
      <c r="K110" s="108">
        <f t="shared" si="11"/>
        <v>3020205.38</v>
      </c>
      <c r="M110" s="69"/>
    </row>
    <row r="111" spans="2:13">
      <c r="B111" s="57" t="s">
        <v>28</v>
      </c>
      <c r="C111" s="322">
        <v>7041184.4749751873</v>
      </c>
      <c r="D111" s="322">
        <v>5378340.5100000007</v>
      </c>
      <c r="E111" s="322">
        <v>1895393.3000000003</v>
      </c>
      <c r="F111" s="322">
        <v>-10394.974975187331</v>
      </c>
      <c r="G111" s="322">
        <v>214168.06</v>
      </c>
      <c r="H111" s="77"/>
      <c r="I111" s="77"/>
      <c r="J111" s="77"/>
      <c r="K111" s="108">
        <f t="shared" si="11"/>
        <v>14518691.370000003</v>
      </c>
      <c r="M111" s="69"/>
    </row>
    <row r="112" spans="2:13">
      <c r="B112" s="57" t="s">
        <v>29</v>
      </c>
      <c r="C112" s="322">
        <v>2838290.2392096873</v>
      </c>
      <c r="D112" s="322">
        <v>3170948.52</v>
      </c>
      <c r="E112" s="322">
        <v>1157295.1199999999</v>
      </c>
      <c r="F112" s="322">
        <v>-29895.629209687002</v>
      </c>
      <c r="G112" s="322">
        <v>129804.69</v>
      </c>
      <c r="H112" s="77"/>
      <c r="I112" s="77"/>
      <c r="J112" s="77"/>
      <c r="K112" s="108">
        <f t="shared" si="11"/>
        <v>7266442.9400000004</v>
      </c>
      <c r="M112" s="69"/>
    </row>
    <row r="113" spans="2:13">
      <c r="B113" s="57" t="s">
        <v>30</v>
      </c>
      <c r="C113" s="322">
        <v>495288.37695874245</v>
      </c>
      <c r="D113" s="322">
        <v>625107.75</v>
      </c>
      <c r="E113" s="322">
        <v>298434.57</v>
      </c>
      <c r="F113" s="322">
        <v>-2646.0069587424514</v>
      </c>
      <c r="G113" s="322">
        <v>41044.17</v>
      </c>
      <c r="H113" s="77"/>
      <c r="I113" s="77"/>
      <c r="J113" s="77"/>
      <c r="K113" s="108">
        <f t="shared" si="11"/>
        <v>1457228.86</v>
      </c>
      <c r="M113" s="69"/>
    </row>
    <row r="114" spans="2:13">
      <c r="B114" s="57" t="s">
        <v>31</v>
      </c>
      <c r="C114" s="322">
        <v>1780554.6609047651</v>
      </c>
      <c r="D114" s="322">
        <v>1805773.9400000002</v>
      </c>
      <c r="E114" s="322">
        <v>673854.61</v>
      </c>
      <c r="F114" s="322">
        <v>-14426.64090476511</v>
      </c>
      <c r="G114" s="322">
        <v>25537.599999999999</v>
      </c>
      <c r="H114" s="77"/>
      <c r="I114" s="77"/>
      <c r="J114" s="77"/>
      <c r="K114" s="108">
        <f t="shared" si="11"/>
        <v>4271294.17</v>
      </c>
      <c r="M114" s="69"/>
    </row>
    <row r="115" spans="2:13">
      <c r="B115" s="57" t="s">
        <v>32</v>
      </c>
      <c r="C115" s="322">
        <v>8187298.727130346</v>
      </c>
      <c r="D115" s="322">
        <v>4404088.1800000006</v>
      </c>
      <c r="E115" s="322">
        <v>1250100.26</v>
      </c>
      <c r="F115" s="322">
        <v>-236729.65713034663</v>
      </c>
      <c r="G115" s="322">
        <v>52456.52</v>
      </c>
      <c r="H115" s="77"/>
      <c r="I115" s="77"/>
      <c r="J115" s="77"/>
      <c r="K115" s="108">
        <f t="shared" si="11"/>
        <v>13657214.029999997</v>
      </c>
      <c r="M115" s="69"/>
    </row>
    <row r="116" spans="2:13">
      <c r="B116" s="57" t="s">
        <v>33</v>
      </c>
      <c r="C116" s="322">
        <v>724858.4639823063</v>
      </c>
      <c r="D116" s="322">
        <v>842713.60000000009</v>
      </c>
      <c r="E116" s="322">
        <v>394162.62</v>
      </c>
      <c r="F116" s="322">
        <v>-1043.6239823062206</v>
      </c>
      <c r="G116" s="322">
        <v>49432.29</v>
      </c>
      <c r="H116" s="77"/>
      <c r="I116" s="77"/>
      <c r="J116" s="77"/>
      <c r="K116" s="108">
        <f t="shared" si="11"/>
        <v>2010123.3500000006</v>
      </c>
      <c r="M116" s="69"/>
    </row>
    <row r="117" spans="2:13">
      <c r="B117" s="57" t="s">
        <v>34</v>
      </c>
      <c r="C117" s="322">
        <v>0</v>
      </c>
      <c r="D117" s="322">
        <v>0</v>
      </c>
      <c r="E117" s="322">
        <v>0</v>
      </c>
      <c r="F117" s="322">
        <v>0</v>
      </c>
      <c r="G117" s="322">
        <v>0</v>
      </c>
      <c r="H117" s="77"/>
      <c r="I117" s="77"/>
      <c r="J117" s="77"/>
      <c r="K117" s="108">
        <f t="shared" si="11"/>
        <v>0</v>
      </c>
      <c r="M117" s="69"/>
    </row>
    <row r="118" spans="2:13">
      <c r="B118" s="57" t="s">
        <v>35</v>
      </c>
      <c r="C118" s="322">
        <v>0</v>
      </c>
      <c r="D118" s="322">
        <v>0</v>
      </c>
      <c r="E118" s="322">
        <v>0</v>
      </c>
      <c r="F118" s="322">
        <v>0</v>
      </c>
      <c r="G118" s="322">
        <v>0</v>
      </c>
      <c r="H118" s="77"/>
      <c r="I118" s="77"/>
      <c r="J118" s="77"/>
      <c r="K118" s="108">
        <f t="shared" si="11"/>
        <v>0</v>
      </c>
      <c r="M118" s="69"/>
    </row>
    <row r="119" spans="2:13">
      <c r="B119" s="57" t="s">
        <v>36</v>
      </c>
      <c r="C119" s="322">
        <v>214092.24076431053</v>
      </c>
      <c r="D119" s="322">
        <v>211399.16999999998</v>
      </c>
      <c r="E119" s="322">
        <v>77262.11</v>
      </c>
      <c r="F119" s="322">
        <v>-5894.6107643105206</v>
      </c>
      <c r="G119" s="322">
        <v>0</v>
      </c>
      <c r="H119" s="77"/>
      <c r="I119" s="77"/>
      <c r="J119" s="77"/>
      <c r="K119" s="108">
        <f t="shared" si="11"/>
        <v>496858.91</v>
      </c>
      <c r="M119" s="69"/>
    </row>
    <row r="120" spans="2:13">
      <c r="B120" s="549" t="s">
        <v>37</v>
      </c>
      <c r="C120" s="564">
        <v>0</v>
      </c>
      <c r="D120" s="564">
        <v>0</v>
      </c>
      <c r="E120" s="564">
        <v>0</v>
      </c>
      <c r="F120" s="564">
        <v>0</v>
      </c>
      <c r="G120" s="564">
        <v>0</v>
      </c>
      <c r="H120" s="565"/>
      <c r="I120" s="565"/>
      <c r="J120" s="565"/>
      <c r="K120" s="558">
        <f t="shared" si="11"/>
        <v>0</v>
      </c>
      <c r="M120" s="69"/>
    </row>
    <row r="121" spans="2:13" ht="13.8" thickBot="1">
      <c r="B121" s="552" t="s">
        <v>5</v>
      </c>
      <c r="C121" s="561">
        <v>32244728.186063338</v>
      </c>
      <c r="D121" s="561">
        <v>27446487.490000002</v>
      </c>
      <c r="E121" s="561">
        <v>9985121.8499999996</v>
      </c>
      <c r="F121" s="561">
        <v>-367223.03606333787</v>
      </c>
      <c r="G121" s="561">
        <v>929702.34000000008</v>
      </c>
      <c r="H121" s="566">
        <f t="shared" ref="H121:J121" si="12">SUM(H103:H120)</f>
        <v>0</v>
      </c>
      <c r="I121" s="566">
        <f t="shared" si="12"/>
        <v>0</v>
      </c>
      <c r="J121" s="566">
        <f t="shared" si="12"/>
        <v>0</v>
      </c>
      <c r="K121" s="560">
        <f t="shared" ref="K121" si="13">SUM(K103:K120)</f>
        <v>70238816.829999983</v>
      </c>
      <c r="M121" s="69"/>
    </row>
    <row r="124" spans="2:13">
      <c r="B124" s="567" t="s">
        <v>594</v>
      </c>
    </row>
    <row r="125" spans="2:13">
      <c r="B125" s="71" t="s">
        <v>341</v>
      </c>
    </row>
    <row r="126" spans="2:13">
      <c r="B126" s="562"/>
      <c r="G126" s="562"/>
    </row>
    <row r="127" spans="2:13">
      <c r="C127" s="389" t="s">
        <v>427</v>
      </c>
      <c r="D127" s="388" t="s">
        <v>437</v>
      </c>
      <c r="E127" s="388" t="s">
        <v>438</v>
      </c>
      <c r="F127" s="388" t="s">
        <v>439</v>
      </c>
      <c r="G127" s="388" t="s">
        <v>440</v>
      </c>
      <c r="H127" s="388" t="s">
        <v>441</v>
      </c>
      <c r="I127" s="388" t="s">
        <v>610</v>
      </c>
      <c r="J127" s="388" t="s">
        <v>606</v>
      </c>
      <c r="K127" s="388" t="s">
        <v>611</v>
      </c>
    </row>
    <row r="128" spans="2:13" s="575" customFormat="1" ht="40.1" thickBot="1">
      <c r="B128" s="573"/>
      <c r="C128" s="579" t="s">
        <v>432</v>
      </c>
      <c r="D128" s="579" t="s">
        <v>433</v>
      </c>
      <c r="E128" s="579" t="s">
        <v>434</v>
      </c>
      <c r="F128" s="579" t="s">
        <v>435</v>
      </c>
      <c r="G128" s="583" t="s">
        <v>596</v>
      </c>
      <c r="H128" s="579" t="s">
        <v>436</v>
      </c>
      <c r="I128" s="611" t="s">
        <v>607</v>
      </c>
      <c r="J128" s="583" t="s">
        <v>608</v>
      </c>
      <c r="K128" s="583" t="s">
        <v>609</v>
      </c>
      <c r="L128" s="574" t="s">
        <v>64</v>
      </c>
    </row>
    <row r="129" spans="2:12">
      <c r="B129" s="57" t="s">
        <v>20</v>
      </c>
      <c r="C129" s="322">
        <v>0</v>
      </c>
      <c r="D129" s="322">
        <v>0</v>
      </c>
      <c r="E129" s="322">
        <v>0</v>
      </c>
      <c r="F129" s="322">
        <v>0</v>
      </c>
      <c r="G129" s="322">
        <v>0</v>
      </c>
      <c r="H129" s="322">
        <v>0</v>
      </c>
      <c r="I129" s="322"/>
      <c r="J129" s="322">
        <v>0</v>
      </c>
      <c r="K129" s="322">
        <v>0</v>
      </c>
      <c r="L129" s="108">
        <f t="shared" ref="L129:L146" si="14">SUM(C129:K129)</f>
        <v>0</v>
      </c>
    </row>
    <row r="130" spans="2:12">
      <c r="B130" s="57" t="s">
        <v>21</v>
      </c>
      <c r="C130" s="322">
        <v>0</v>
      </c>
      <c r="D130" s="322">
        <v>0</v>
      </c>
      <c r="E130" s="322">
        <v>0</v>
      </c>
      <c r="F130" s="322">
        <v>0</v>
      </c>
      <c r="G130" s="322">
        <v>0</v>
      </c>
      <c r="H130" s="322">
        <v>0</v>
      </c>
      <c r="I130" s="322"/>
      <c r="J130" s="322">
        <v>0</v>
      </c>
      <c r="K130" s="322">
        <v>0</v>
      </c>
      <c r="L130" s="108">
        <f t="shared" si="14"/>
        <v>0</v>
      </c>
    </row>
    <row r="131" spans="2:12">
      <c r="B131" s="57" t="s">
        <v>22</v>
      </c>
      <c r="C131" s="322">
        <v>0</v>
      </c>
      <c r="D131" s="322">
        <v>0</v>
      </c>
      <c r="E131" s="322">
        <v>0</v>
      </c>
      <c r="F131" s="322">
        <v>0</v>
      </c>
      <c r="G131" s="322">
        <v>0</v>
      </c>
      <c r="H131" s="322">
        <v>0</v>
      </c>
      <c r="I131" s="322"/>
      <c r="J131" s="322">
        <v>0</v>
      </c>
      <c r="K131" s="322">
        <v>0</v>
      </c>
      <c r="L131" s="108">
        <f t="shared" si="14"/>
        <v>0</v>
      </c>
    </row>
    <row r="132" spans="2:12">
      <c r="B132" s="57" t="s">
        <v>23</v>
      </c>
      <c r="C132" s="322">
        <v>0</v>
      </c>
      <c r="D132" s="322">
        <v>0</v>
      </c>
      <c r="E132" s="322">
        <v>0</v>
      </c>
      <c r="F132" s="322">
        <v>0</v>
      </c>
      <c r="G132" s="322">
        <v>0</v>
      </c>
      <c r="H132" s="322">
        <v>0</v>
      </c>
      <c r="I132" s="322"/>
      <c r="J132" s="322">
        <v>0</v>
      </c>
      <c r="K132" s="322">
        <v>0</v>
      </c>
      <c r="L132" s="108">
        <f t="shared" si="14"/>
        <v>0</v>
      </c>
    </row>
    <row r="133" spans="2:12">
      <c r="B133" s="57" t="s">
        <v>24</v>
      </c>
      <c r="C133" s="322">
        <v>0</v>
      </c>
      <c r="D133" s="322">
        <v>0</v>
      </c>
      <c r="E133" s="322">
        <v>0</v>
      </c>
      <c r="F133" s="322">
        <v>0</v>
      </c>
      <c r="G133" s="322">
        <v>0</v>
      </c>
      <c r="H133" s="322">
        <v>0</v>
      </c>
      <c r="I133" s="322"/>
      <c r="J133" s="322">
        <v>0</v>
      </c>
      <c r="K133" s="322">
        <v>0</v>
      </c>
      <c r="L133" s="108">
        <f t="shared" si="14"/>
        <v>0</v>
      </c>
    </row>
    <row r="134" spans="2:12">
      <c r="B134" s="57" t="s">
        <v>25</v>
      </c>
      <c r="C134" s="322">
        <v>0</v>
      </c>
      <c r="D134" s="322">
        <v>0</v>
      </c>
      <c r="E134" s="322">
        <v>0</v>
      </c>
      <c r="F134" s="322">
        <v>0</v>
      </c>
      <c r="G134" s="322">
        <v>0</v>
      </c>
      <c r="H134" s="322">
        <v>0</v>
      </c>
      <c r="I134" s="322"/>
      <c r="J134" s="322">
        <v>0</v>
      </c>
      <c r="K134" s="322">
        <v>0</v>
      </c>
      <c r="L134" s="108">
        <f t="shared" si="14"/>
        <v>0</v>
      </c>
    </row>
    <row r="135" spans="2:12">
      <c r="B135" s="57" t="s">
        <v>26</v>
      </c>
      <c r="C135" s="322">
        <v>0</v>
      </c>
      <c r="D135" s="322">
        <v>0</v>
      </c>
      <c r="E135" s="322">
        <v>0</v>
      </c>
      <c r="F135" s="322">
        <v>0</v>
      </c>
      <c r="G135" s="322">
        <v>0</v>
      </c>
      <c r="H135" s="322">
        <v>0</v>
      </c>
      <c r="I135" s="322"/>
      <c r="J135" s="322">
        <v>0</v>
      </c>
      <c r="K135" s="322">
        <v>0</v>
      </c>
      <c r="L135" s="108">
        <f t="shared" si="14"/>
        <v>0</v>
      </c>
    </row>
    <row r="136" spans="2:12">
      <c r="B136" s="57" t="s">
        <v>27</v>
      </c>
      <c r="C136" s="322">
        <v>0</v>
      </c>
      <c r="D136" s="322">
        <v>0</v>
      </c>
      <c r="E136" s="322">
        <v>0</v>
      </c>
      <c r="F136" s="322">
        <v>0</v>
      </c>
      <c r="G136" s="322">
        <v>0</v>
      </c>
      <c r="H136" s="322">
        <v>0</v>
      </c>
      <c r="I136" s="322"/>
      <c r="J136" s="322">
        <v>0</v>
      </c>
      <c r="K136" s="322">
        <v>0</v>
      </c>
      <c r="L136" s="108">
        <f t="shared" si="14"/>
        <v>0</v>
      </c>
    </row>
    <row r="137" spans="2:12">
      <c r="B137" s="57" t="s">
        <v>28</v>
      </c>
      <c r="C137" s="322">
        <v>0</v>
      </c>
      <c r="D137" s="322">
        <v>0</v>
      </c>
      <c r="E137" s="322">
        <v>0</v>
      </c>
      <c r="F137" s="322">
        <v>0</v>
      </c>
      <c r="G137" s="322">
        <v>0</v>
      </c>
      <c r="H137" s="322">
        <v>0</v>
      </c>
      <c r="I137" s="322"/>
      <c r="J137" s="322">
        <v>0</v>
      </c>
      <c r="K137" s="322">
        <v>0</v>
      </c>
      <c r="L137" s="108">
        <f t="shared" si="14"/>
        <v>0</v>
      </c>
    </row>
    <row r="138" spans="2:12">
      <c r="B138" s="57" t="s">
        <v>29</v>
      </c>
      <c r="C138" s="322">
        <v>0</v>
      </c>
      <c r="D138" s="322">
        <v>0</v>
      </c>
      <c r="E138" s="322">
        <v>0</v>
      </c>
      <c r="F138" s="322">
        <v>0</v>
      </c>
      <c r="G138" s="322">
        <v>0</v>
      </c>
      <c r="H138" s="322">
        <v>0</v>
      </c>
      <c r="I138" s="322"/>
      <c r="J138" s="322">
        <v>0</v>
      </c>
      <c r="K138" s="322">
        <v>0</v>
      </c>
      <c r="L138" s="108">
        <f t="shared" si="14"/>
        <v>0</v>
      </c>
    </row>
    <row r="139" spans="2:12">
      <c r="B139" s="57" t="s">
        <v>30</v>
      </c>
      <c r="C139" s="322">
        <v>0</v>
      </c>
      <c r="D139" s="322">
        <v>0</v>
      </c>
      <c r="E139" s="322">
        <v>0</v>
      </c>
      <c r="F139" s="322">
        <v>0</v>
      </c>
      <c r="G139" s="322">
        <v>0</v>
      </c>
      <c r="H139" s="322">
        <v>0</v>
      </c>
      <c r="I139" s="322"/>
      <c r="J139" s="322">
        <v>0</v>
      </c>
      <c r="K139" s="322">
        <v>0</v>
      </c>
      <c r="L139" s="108">
        <f t="shared" si="14"/>
        <v>0</v>
      </c>
    </row>
    <row r="140" spans="2:12">
      <c r="B140" s="57" t="s">
        <v>31</v>
      </c>
      <c r="C140" s="322">
        <v>0</v>
      </c>
      <c r="D140" s="322">
        <v>0</v>
      </c>
      <c r="E140" s="322">
        <v>0</v>
      </c>
      <c r="F140" s="322">
        <v>0</v>
      </c>
      <c r="G140" s="322">
        <v>0</v>
      </c>
      <c r="H140" s="322">
        <v>0</v>
      </c>
      <c r="I140" s="322"/>
      <c r="J140" s="322">
        <v>0</v>
      </c>
      <c r="K140" s="322">
        <v>0</v>
      </c>
      <c r="L140" s="108">
        <f t="shared" si="14"/>
        <v>0</v>
      </c>
    </row>
    <row r="141" spans="2:12">
      <c r="B141" s="57" t="s">
        <v>32</v>
      </c>
      <c r="C141" s="322">
        <v>0</v>
      </c>
      <c r="D141" s="322">
        <v>0</v>
      </c>
      <c r="E141" s="322">
        <v>0</v>
      </c>
      <c r="F141" s="322">
        <v>0</v>
      </c>
      <c r="G141" s="322">
        <v>0</v>
      </c>
      <c r="H141" s="322">
        <v>0</v>
      </c>
      <c r="I141" s="322"/>
      <c r="J141" s="322">
        <v>0</v>
      </c>
      <c r="K141" s="322">
        <v>0</v>
      </c>
      <c r="L141" s="108">
        <f t="shared" si="14"/>
        <v>0</v>
      </c>
    </row>
    <row r="142" spans="2:12">
      <c r="B142" s="57" t="s">
        <v>33</v>
      </c>
      <c r="C142" s="322">
        <v>0</v>
      </c>
      <c r="D142" s="322">
        <v>0</v>
      </c>
      <c r="E142" s="322">
        <v>0</v>
      </c>
      <c r="F142" s="322">
        <v>0</v>
      </c>
      <c r="G142" s="322">
        <v>0</v>
      </c>
      <c r="H142" s="322">
        <v>0</v>
      </c>
      <c r="I142" s="322"/>
      <c r="J142" s="322">
        <v>0</v>
      </c>
      <c r="K142" s="322">
        <v>0</v>
      </c>
      <c r="L142" s="108">
        <f t="shared" si="14"/>
        <v>0</v>
      </c>
    </row>
    <row r="143" spans="2:12">
      <c r="B143" s="57" t="s">
        <v>34</v>
      </c>
      <c r="C143" s="322">
        <v>1346207.888955889</v>
      </c>
      <c r="D143" s="322">
        <v>353341.03808028146</v>
      </c>
      <c r="E143" s="322">
        <v>6705</v>
      </c>
      <c r="F143" s="322">
        <v>919471</v>
      </c>
      <c r="G143" s="322">
        <v>448599.13594000001</v>
      </c>
      <c r="H143" s="322">
        <v>21359</v>
      </c>
      <c r="I143" s="322">
        <v>11600.86406</v>
      </c>
      <c r="J143" s="322">
        <v>-291321.88895588898</v>
      </c>
      <c r="K143" s="322">
        <v>-159055.03808028146</v>
      </c>
      <c r="L143" s="108">
        <f t="shared" si="14"/>
        <v>2656907</v>
      </c>
    </row>
    <row r="144" spans="2:12">
      <c r="B144" s="57" t="s">
        <v>35</v>
      </c>
      <c r="C144" s="322">
        <v>5084513.464062823</v>
      </c>
      <c r="D144" s="322">
        <v>1238317.9377738982</v>
      </c>
      <c r="E144" s="322">
        <v>43135</v>
      </c>
      <c r="F144" s="322">
        <v>4278687</v>
      </c>
      <c r="G144" s="322">
        <v>1373121</v>
      </c>
      <c r="H144" s="322">
        <v>71019</v>
      </c>
      <c r="I144" s="322">
        <v>0</v>
      </c>
      <c r="J144" s="322">
        <v>-819522.46406282345</v>
      </c>
      <c r="K144" s="322">
        <v>-21381.937773898244</v>
      </c>
      <c r="L144" s="108">
        <f t="shared" si="14"/>
        <v>11247889</v>
      </c>
    </row>
    <row r="145" spans="2:12">
      <c r="B145" s="549" t="s">
        <v>36</v>
      </c>
      <c r="C145" s="564">
        <v>0</v>
      </c>
      <c r="D145" s="564">
        <v>0</v>
      </c>
      <c r="E145" s="564">
        <v>0</v>
      </c>
      <c r="F145" s="564">
        <v>0</v>
      </c>
      <c r="G145" s="564">
        <v>0</v>
      </c>
      <c r="H145" s="564">
        <v>0</v>
      </c>
      <c r="I145" s="564"/>
      <c r="J145" s="564">
        <v>0</v>
      </c>
      <c r="K145" s="564">
        <v>0</v>
      </c>
      <c r="L145" s="558">
        <f t="shared" si="14"/>
        <v>0</v>
      </c>
    </row>
    <row r="146" spans="2:12">
      <c r="B146" s="549" t="s">
        <v>37</v>
      </c>
      <c r="C146" s="564">
        <v>0</v>
      </c>
      <c r="D146" s="564">
        <v>0</v>
      </c>
      <c r="E146" s="564">
        <v>0</v>
      </c>
      <c r="F146" s="564">
        <v>0</v>
      </c>
      <c r="G146" s="564">
        <v>0</v>
      </c>
      <c r="H146" s="564">
        <v>0</v>
      </c>
      <c r="I146" s="564"/>
      <c r="J146" s="564">
        <v>0</v>
      </c>
      <c r="K146" s="564">
        <v>0</v>
      </c>
      <c r="L146" s="558">
        <f t="shared" si="14"/>
        <v>0</v>
      </c>
    </row>
    <row r="147" spans="2:12" ht="13.8" thickBot="1">
      <c r="B147" s="552" t="s">
        <v>5</v>
      </c>
      <c r="C147" s="561">
        <v>6430721.3530187123</v>
      </c>
      <c r="D147" s="561">
        <v>1591658.9758541798</v>
      </c>
      <c r="E147" s="561">
        <v>49840</v>
      </c>
      <c r="F147" s="561">
        <v>5198158</v>
      </c>
      <c r="G147" s="561">
        <v>1821720.1359399999</v>
      </c>
      <c r="H147" s="561">
        <v>92378</v>
      </c>
      <c r="I147" s="561">
        <v>11600.86406</v>
      </c>
      <c r="J147" s="561">
        <v>-1110844.3530187125</v>
      </c>
      <c r="K147" s="561">
        <v>-180436.97585417971</v>
      </c>
      <c r="L147" s="560">
        <f>SUM(L129:L146)</f>
        <v>13904796</v>
      </c>
    </row>
    <row r="150" spans="2:12">
      <c r="B150" s="567" t="s">
        <v>595</v>
      </c>
    </row>
    <row r="151" spans="2:12">
      <c r="B151" s="71" t="s">
        <v>340</v>
      </c>
    </row>
    <row r="153" spans="2:12">
      <c r="C153" s="389" t="s">
        <v>337</v>
      </c>
      <c r="D153" s="570" t="s">
        <v>338</v>
      </c>
      <c r="E153" s="389" t="s">
        <v>339</v>
      </c>
    </row>
    <row r="154" spans="2:12" s="575" customFormat="1" ht="13.8" thickBot="1">
      <c r="B154" s="573"/>
      <c r="C154" s="580" t="s">
        <v>67</v>
      </c>
      <c r="D154" s="583" t="s">
        <v>68</v>
      </c>
      <c r="E154" s="579" t="s">
        <v>69</v>
      </c>
      <c r="F154" s="581"/>
      <c r="G154" s="581"/>
      <c r="H154" s="581"/>
      <c r="I154" s="581"/>
      <c r="J154" s="581"/>
      <c r="K154" s="574" t="s">
        <v>64</v>
      </c>
    </row>
    <row r="155" spans="2:12">
      <c r="B155" s="57" t="s">
        <v>20</v>
      </c>
      <c r="C155" s="322">
        <v>140911.37154000002</v>
      </c>
      <c r="D155" s="322">
        <v>0</v>
      </c>
      <c r="E155" s="322">
        <v>111574.73375</v>
      </c>
      <c r="F155" s="77"/>
      <c r="G155" s="77"/>
      <c r="H155" s="77"/>
      <c r="I155" s="77"/>
      <c r="J155" s="77"/>
      <c r="K155" s="108">
        <f>SUM(C155:J155)</f>
        <v>252486.10529000004</v>
      </c>
    </row>
    <row r="156" spans="2:12">
      <c r="B156" s="57" t="s">
        <v>21</v>
      </c>
      <c r="C156" s="322">
        <v>31465.017010000007</v>
      </c>
      <c r="D156" s="322">
        <v>0</v>
      </c>
      <c r="E156" s="322">
        <v>32014.096999999994</v>
      </c>
      <c r="F156" s="77"/>
      <c r="G156" s="77"/>
      <c r="H156" s="77"/>
      <c r="I156" s="77"/>
      <c r="J156" s="77"/>
      <c r="K156" s="108">
        <f t="shared" ref="K156:K168" si="15">SUM(C156:J156)</f>
        <v>63479.114010000005</v>
      </c>
    </row>
    <row r="157" spans="2:12">
      <c r="B157" s="57" t="s">
        <v>22</v>
      </c>
      <c r="C157" s="322">
        <v>24522.217159999997</v>
      </c>
      <c r="D157" s="322">
        <v>0</v>
      </c>
      <c r="E157" s="322">
        <v>23869.755690000002</v>
      </c>
      <c r="F157" s="77"/>
      <c r="G157" s="77"/>
      <c r="H157" s="77"/>
      <c r="I157" s="77"/>
      <c r="J157" s="77"/>
      <c r="K157" s="108">
        <f t="shared" si="15"/>
        <v>48391.972849999998</v>
      </c>
    </row>
    <row r="158" spans="2:12">
      <c r="B158" s="57" t="s">
        <v>23</v>
      </c>
      <c r="C158" s="322">
        <v>28505.602940000004</v>
      </c>
      <c r="D158" s="322">
        <v>0</v>
      </c>
      <c r="E158" s="322">
        <v>17461.345170000001</v>
      </c>
      <c r="F158" s="77"/>
      <c r="G158" s="77"/>
      <c r="H158" s="77"/>
      <c r="I158" s="77"/>
      <c r="J158" s="77"/>
      <c r="K158" s="108">
        <f t="shared" si="15"/>
        <v>45966.948110000005</v>
      </c>
    </row>
    <row r="159" spans="2:12">
      <c r="B159" s="57" t="s">
        <v>24</v>
      </c>
      <c r="C159" s="322">
        <v>14251.930640000002</v>
      </c>
      <c r="D159" s="322">
        <v>0</v>
      </c>
      <c r="E159" s="322">
        <v>12940.418029999999</v>
      </c>
      <c r="F159" s="77"/>
      <c r="G159" s="77"/>
      <c r="H159" s="77"/>
      <c r="I159" s="77"/>
      <c r="J159" s="77"/>
      <c r="K159" s="108">
        <f t="shared" si="15"/>
        <v>27192.348669999999</v>
      </c>
    </row>
    <row r="160" spans="2:12">
      <c r="B160" s="57" t="s">
        <v>25</v>
      </c>
      <c r="C160" s="322">
        <v>0</v>
      </c>
      <c r="D160" s="322">
        <v>96831.556039625284</v>
      </c>
      <c r="E160" s="322">
        <v>7536.1973000000007</v>
      </c>
      <c r="F160" s="77"/>
      <c r="G160" s="77"/>
      <c r="H160" s="77"/>
      <c r="I160" s="77"/>
      <c r="J160" s="77"/>
      <c r="K160" s="108">
        <f t="shared" si="15"/>
        <v>104367.75333962528</v>
      </c>
    </row>
    <row r="161" spans="2:11">
      <c r="B161" s="57" t="s">
        <v>26</v>
      </c>
      <c r="C161" s="322">
        <v>56325.148559999987</v>
      </c>
      <c r="D161" s="322">
        <v>0</v>
      </c>
      <c r="E161" s="322">
        <v>45071.433940000003</v>
      </c>
      <c r="F161" s="77"/>
      <c r="G161" s="77"/>
      <c r="H161" s="77"/>
      <c r="I161" s="77"/>
      <c r="J161" s="77"/>
      <c r="K161" s="108">
        <f t="shared" si="15"/>
        <v>101396.58249999999</v>
      </c>
    </row>
    <row r="162" spans="2:11">
      <c r="B162" s="57" t="s">
        <v>27</v>
      </c>
      <c r="C162" s="322">
        <v>39044.429000000004</v>
      </c>
      <c r="D162" s="322">
        <v>0</v>
      </c>
      <c r="E162" s="322">
        <v>20741.26179</v>
      </c>
      <c r="F162" s="77"/>
      <c r="G162" s="77"/>
      <c r="H162" s="77"/>
      <c r="I162" s="77"/>
      <c r="J162" s="77"/>
      <c r="K162" s="108">
        <f t="shared" si="15"/>
        <v>59785.690790000008</v>
      </c>
    </row>
    <row r="163" spans="2:11">
      <c r="B163" s="57" t="s">
        <v>28</v>
      </c>
      <c r="C163" s="322">
        <v>190225.34290000005</v>
      </c>
      <c r="D163" s="322">
        <v>0</v>
      </c>
      <c r="E163" s="322">
        <v>161416.92004</v>
      </c>
      <c r="F163" s="77"/>
      <c r="G163" s="77"/>
      <c r="H163" s="77"/>
      <c r="I163" s="77"/>
      <c r="J163" s="77"/>
      <c r="K163" s="108">
        <f t="shared" si="15"/>
        <v>351642.26294000004</v>
      </c>
    </row>
    <row r="164" spans="2:11">
      <c r="B164" s="57" t="s">
        <v>29</v>
      </c>
      <c r="C164" s="322">
        <v>95728.429050000006</v>
      </c>
      <c r="D164" s="322">
        <v>0</v>
      </c>
      <c r="E164" s="322">
        <v>62541.14847</v>
      </c>
      <c r="F164" s="77"/>
      <c r="G164" s="77"/>
      <c r="H164" s="77"/>
      <c r="I164" s="77"/>
      <c r="J164" s="77"/>
      <c r="K164" s="108">
        <f t="shared" si="15"/>
        <v>158269.57751999999</v>
      </c>
    </row>
    <row r="165" spans="2:11">
      <c r="B165" s="57" t="s">
        <v>30</v>
      </c>
      <c r="C165" s="322">
        <v>18803.83872</v>
      </c>
      <c r="D165" s="322">
        <v>0</v>
      </c>
      <c r="E165" s="322">
        <v>10635.670569999998</v>
      </c>
      <c r="F165" s="77"/>
      <c r="G165" s="77"/>
      <c r="H165" s="77"/>
      <c r="I165" s="77"/>
      <c r="J165" s="77"/>
      <c r="K165" s="108">
        <f t="shared" si="15"/>
        <v>29439.509289999998</v>
      </c>
    </row>
    <row r="166" spans="2:11">
      <c r="B166" s="57" t="s">
        <v>31</v>
      </c>
      <c r="C166" s="322">
        <v>56629.027790000007</v>
      </c>
      <c r="D166" s="322">
        <v>0</v>
      </c>
      <c r="E166" s="322">
        <v>36876.198029999992</v>
      </c>
      <c r="F166" s="77"/>
      <c r="G166" s="77"/>
      <c r="H166" s="77"/>
      <c r="I166" s="77"/>
      <c r="J166" s="77"/>
      <c r="K166" s="108">
        <f t="shared" si="15"/>
        <v>93505.225819999992</v>
      </c>
    </row>
    <row r="167" spans="2:11">
      <c r="B167" s="57" t="s">
        <v>32</v>
      </c>
      <c r="C167" s="322">
        <v>0</v>
      </c>
      <c r="D167" s="322">
        <v>741830.71130154806</v>
      </c>
      <c r="E167" s="322">
        <v>247325.60589000001</v>
      </c>
      <c r="F167" s="77"/>
      <c r="G167" s="77"/>
      <c r="H167" s="77"/>
      <c r="I167" s="77"/>
      <c r="J167" s="77"/>
      <c r="K167" s="108">
        <f>SUM(C167:J167)</f>
        <v>989156.31719154806</v>
      </c>
    </row>
    <row r="168" spans="2:11">
      <c r="B168" s="57" t="s">
        <v>33</v>
      </c>
      <c r="C168" s="322">
        <v>26000.019090000005</v>
      </c>
      <c r="D168" s="322">
        <v>0</v>
      </c>
      <c r="E168" s="322">
        <v>23466.599009999998</v>
      </c>
      <c r="F168" s="77"/>
      <c r="G168" s="77"/>
      <c r="H168" s="77"/>
      <c r="I168" s="77"/>
      <c r="J168" s="77"/>
      <c r="K168" s="108">
        <f t="shared" si="15"/>
        <v>49466.618100000007</v>
      </c>
    </row>
    <row r="169" spans="2:11">
      <c r="B169" s="57" t="s">
        <v>34</v>
      </c>
      <c r="C169" s="322">
        <v>0</v>
      </c>
      <c r="D169" s="322">
        <v>0</v>
      </c>
      <c r="E169" s="322">
        <v>0</v>
      </c>
      <c r="F169" s="77"/>
      <c r="G169" s="77"/>
      <c r="H169" s="77"/>
      <c r="I169" s="77"/>
      <c r="J169" s="77"/>
      <c r="K169" s="108">
        <f>SUM(C169:J169)</f>
        <v>0</v>
      </c>
    </row>
    <row r="170" spans="2:11">
      <c r="B170" s="57" t="s">
        <v>35</v>
      </c>
      <c r="C170" s="322">
        <v>0</v>
      </c>
      <c r="D170" s="322">
        <v>0</v>
      </c>
      <c r="E170" s="322">
        <v>0</v>
      </c>
      <c r="F170" s="77"/>
      <c r="G170" s="77"/>
      <c r="H170" s="77"/>
      <c r="I170" s="77"/>
      <c r="J170" s="77"/>
      <c r="K170" s="108">
        <f t="shared" ref="K170:K172" si="16">SUM(C170:J170)</f>
        <v>0</v>
      </c>
    </row>
    <row r="171" spans="2:11">
      <c r="B171" s="549" t="s">
        <v>36</v>
      </c>
      <c r="C171" s="564">
        <v>0</v>
      </c>
      <c r="D171" s="564">
        <v>51011.606355919517</v>
      </c>
      <c r="E171" s="564">
        <v>5482.0203700000002</v>
      </c>
      <c r="F171" s="565"/>
      <c r="G171" s="565"/>
      <c r="H171" s="565"/>
      <c r="I171" s="565"/>
      <c r="J171" s="565"/>
      <c r="K171" s="558">
        <f t="shared" si="16"/>
        <v>56493.626725919516</v>
      </c>
    </row>
    <row r="172" spans="2:11">
      <c r="B172" s="549" t="s">
        <v>37</v>
      </c>
      <c r="C172" s="564">
        <v>0</v>
      </c>
      <c r="D172" s="564">
        <v>0</v>
      </c>
      <c r="E172" s="564">
        <v>0</v>
      </c>
      <c r="F172" s="565"/>
      <c r="G172" s="565"/>
      <c r="H172" s="565"/>
      <c r="I172" s="565"/>
      <c r="J172" s="565"/>
      <c r="K172" s="558">
        <f t="shared" si="16"/>
        <v>0</v>
      </c>
    </row>
    <row r="173" spans="2:11" ht="13.8" thickBot="1">
      <c r="B173" s="552" t="s">
        <v>5</v>
      </c>
      <c r="C173" s="561">
        <v>722412.37439999997</v>
      </c>
      <c r="D173" s="561">
        <v>889673.87369709287</v>
      </c>
      <c r="E173" s="561">
        <v>818953.40505000006</v>
      </c>
      <c r="F173" s="566">
        <f t="shared" ref="F173" si="17">SUM(F155:F172)</f>
        <v>0</v>
      </c>
      <c r="G173" s="566">
        <f t="shared" ref="G173" si="18">SUM(G155:G172)</f>
        <v>0</v>
      </c>
      <c r="H173" s="566">
        <f t="shared" ref="H173" si="19">SUM(H155:H172)</f>
        <v>0</v>
      </c>
      <c r="I173" s="566">
        <f t="shared" ref="I173" si="20">SUM(I155:I172)</f>
        <v>0</v>
      </c>
      <c r="J173" s="566">
        <f t="shared" ref="J173" si="21">SUM(J155:J172)</f>
        <v>0</v>
      </c>
      <c r="K173" s="560">
        <f>SUM(K155:K172)</f>
        <v>2431039.653147093</v>
      </c>
    </row>
    <row r="176" spans="2:11">
      <c r="B176" s="567" t="s">
        <v>597</v>
      </c>
    </row>
    <row r="177" spans="2:11">
      <c r="B177" s="71" t="s">
        <v>342</v>
      </c>
    </row>
    <row r="179" spans="2:11">
      <c r="C179" s="389" t="s">
        <v>443</v>
      </c>
      <c r="D179" s="317" t="s">
        <v>598</v>
      </c>
      <c r="E179" s="228" t="s">
        <v>599</v>
      </c>
    </row>
    <row r="180" spans="2:11" s="575" customFormat="1" ht="40.1" thickBot="1">
      <c r="B180" s="573"/>
      <c r="C180" s="583" t="s">
        <v>442</v>
      </c>
      <c r="D180" s="580" t="s">
        <v>66</v>
      </c>
      <c r="E180" s="580" t="s">
        <v>70</v>
      </c>
      <c r="F180" s="581"/>
      <c r="G180" s="581"/>
      <c r="H180" s="581"/>
      <c r="I180" s="581"/>
      <c r="J180" s="581"/>
      <c r="K180" s="574" t="s">
        <v>64</v>
      </c>
    </row>
    <row r="181" spans="2:11">
      <c r="B181" s="57" t="s">
        <v>20</v>
      </c>
      <c r="C181" s="322">
        <v>0</v>
      </c>
      <c r="D181" s="322">
        <v>0</v>
      </c>
      <c r="E181" s="322">
        <v>0</v>
      </c>
      <c r="F181" s="77"/>
      <c r="G181" s="77"/>
      <c r="H181" s="77"/>
      <c r="I181" s="77"/>
      <c r="J181" s="77"/>
      <c r="K181" s="108">
        <f>SUM(C181:J181)</f>
        <v>0</v>
      </c>
    </row>
    <row r="182" spans="2:11">
      <c r="B182" s="57" t="s">
        <v>21</v>
      </c>
      <c r="C182" s="322">
        <v>0</v>
      </c>
      <c r="D182" s="322">
        <v>0</v>
      </c>
      <c r="E182" s="322">
        <v>0</v>
      </c>
      <c r="F182" s="77"/>
      <c r="G182" s="77"/>
      <c r="H182" s="77"/>
      <c r="I182" s="77"/>
      <c r="J182" s="77"/>
      <c r="K182" s="108">
        <f t="shared" ref="K182:K194" si="22">SUM(C182:J182)</f>
        <v>0</v>
      </c>
    </row>
    <row r="183" spans="2:11">
      <c r="B183" s="57" t="s">
        <v>22</v>
      </c>
      <c r="C183" s="322">
        <v>0</v>
      </c>
      <c r="D183" s="322">
        <v>0</v>
      </c>
      <c r="E183" s="322">
        <v>0</v>
      </c>
      <c r="F183" s="77"/>
      <c r="G183" s="77"/>
      <c r="H183" s="77"/>
      <c r="I183" s="77"/>
      <c r="J183" s="77"/>
      <c r="K183" s="108">
        <f t="shared" si="22"/>
        <v>0</v>
      </c>
    </row>
    <row r="184" spans="2:11">
      <c r="B184" s="57" t="s">
        <v>23</v>
      </c>
      <c r="C184" s="322">
        <v>0</v>
      </c>
      <c r="D184" s="322">
        <v>0</v>
      </c>
      <c r="E184" s="322">
        <v>0</v>
      </c>
      <c r="F184" s="77"/>
      <c r="G184" s="77"/>
      <c r="H184" s="77"/>
      <c r="I184" s="77"/>
      <c r="J184" s="77"/>
      <c r="K184" s="108">
        <f t="shared" si="22"/>
        <v>0</v>
      </c>
    </row>
    <row r="185" spans="2:11">
      <c r="B185" s="57" t="s">
        <v>24</v>
      </c>
      <c r="C185" s="322">
        <v>0</v>
      </c>
      <c r="D185" s="322">
        <v>0</v>
      </c>
      <c r="E185" s="322">
        <v>0</v>
      </c>
      <c r="F185" s="77"/>
      <c r="G185" s="77"/>
      <c r="H185" s="77"/>
      <c r="I185" s="77"/>
      <c r="J185" s="77"/>
      <c r="K185" s="108">
        <f t="shared" si="22"/>
        <v>0</v>
      </c>
    </row>
    <row r="186" spans="2:11">
      <c r="B186" s="57" t="s">
        <v>25</v>
      </c>
      <c r="C186" s="322">
        <v>0</v>
      </c>
      <c r="D186" s="322">
        <v>0</v>
      </c>
      <c r="E186" s="322">
        <v>0</v>
      </c>
      <c r="F186" s="77"/>
      <c r="G186" s="77"/>
      <c r="H186" s="77"/>
      <c r="I186" s="77"/>
      <c r="J186" s="77"/>
      <c r="K186" s="108">
        <f t="shared" si="22"/>
        <v>0</v>
      </c>
    </row>
    <row r="187" spans="2:11">
      <c r="B187" s="57" t="s">
        <v>26</v>
      </c>
      <c r="C187" s="322">
        <v>0</v>
      </c>
      <c r="D187" s="322">
        <v>0</v>
      </c>
      <c r="E187" s="322">
        <v>0</v>
      </c>
      <c r="F187" s="77"/>
      <c r="G187" s="77"/>
      <c r="H187" s="77"/>
      <c r="I187" s="77"/>
      <c r="J187" s="77"/>
      <c r="K187" s="108">
        <f t="shared" si="22"/>
        <v>0</v>
      </c>
    </row>
    <row r="188" spans="2:11">
      <c r="B188" s="57" t="s">
        <v>27</v>
      </c>
      <c r="C188" s="322">
        <v>0</v>
      </c>
      <c r="D188" s="322">
        <v>0</v>
      </c>
      <c r="E188" s="322">
        <v>0</v>
      </c>
      <c r="F188" s="77"/>
      <c r="G188" s="77"/>
      <c r="H188" s="77"/>
      <c r="I188" s="77"/>
      <c r="J188" s="77"/>
      <c r="K188" s="108">
        <f t="shared" si="22"/>
        <v>0</v>
      </c>
    </row>
    <row r="189" spans="2:11">
      <c r="B189" s="57" t="s">
        <v>28</v>
      </c>
      <c r="C189" s="322">
        <v>0</v>
      </c>
      <c r="D189" s="322">
        <v>0</v>
      </c>
      <c r="E189" s="322">
        <v>0</v>
      </c>
      <c r="F189" s="77"/>
      <c r="G189" s="77"/>
      <c r="H189" s="77"/>
      <c r="I189" s="77"/>
      <c r="J189" s="77"/>
      <c r="K189" s="108">
        <f t="shared" si="22"/>
        <v>0</v>
      </c>
    </row>
    <row r="190" spans="2:11">
      <c r="B190" s="57" t="s">
        <v>29</v>
      </c>
      <c r="C190" s="322">
        <v>0</v>
      </c>
      <c r="D190" s="322">
        <v>0</v>
      </c>
      <c r="E190" s="322">
        <v>0</v>
      </c>
      <c r="F190" s="77"/>
      <c r="G190" s="77"/>
      <c r="H190" s="77"/>
      <c r="I190" s="77"/>
      <c r="J190" s="77"/>
      <c r="K190" s="108">
        <f t="shared" si="22"/>
        <v>0</v>
      </c>
    </row>
    <row r="191" spans="2:11">
      <c r="B191" s="57" t="s">
        <v>30</v>
      </c>
      <c r="C191" s="322">
        <v>0</v>
      </c>
      <c r="D191" s="322">
        <v>0</v>
      </c>
      <c r="E191" s="322">
        <v>0</v>
      </c>
      <c r="F191" s="77"/>
      <c r="G191" s="77"/>
      <c r="H191" s="77"/>
      <c r="I191" s="77"/>
      <c r="J191" s="77"/>
      <c r="K191" s="108">
        <f t="shared" si="22"/>
        <v>0</v>
      </c>
    </row>
    <row r="192" spans="2:11">
      <c r="B192" s="57" t="s">
        <v>31</v>
      </c>
      <c r="C192" s="322">
        <v>0</v>
      </c>
      <c r="D192" s="322">
        <v>0</v>
      </c>
      <c r="E192" s="322">
        <v>0</v>
      </c>
      <c r="F192" s="77"/>
      <c r="G192" s="77"/>
      <c r="H192" s="77"/>
      <c r="I192" s="77"/>
      <c r="J192" s="77"/>
      <c r="K192" s="108">
        <f t="shared" si="22"/>
        <v>0</v>
      </c>
    </row>
    <row r="193" spans="2:13">
      <c r="B193" s="57" t="s">
        <v>32</v>
      </c>
      <c r="C193" s="322">
        <v>0</v>
      </c>
      <c r="D193" s="322">
        <v>0</v>
      </c>
      <c r="E193" s="322">
        <v>0</v>
      </c>
      <c r="F193" s="77"/>
      <c r="G193" s="77"/>
      <c r="H193" s="77"/>
      <c r="I193" s="77"/>
      <c r="J193" s="77"/>
      <c r="K193" s="108">
        <f t="shared" si="22"/>
        <v>0</v>
      </c>
    </row>
    <row r="194" spans="2:13">
      <c r="B194" s="57" t="s">
        <v>33</v>
      </c>
      <c r="C194" s="322">
        <v>0</v>
      </c>
      <c r="D194" s="322">
        <v>0</v>
      </c>
      <c r="E194" s="322">
        <v>0</v>
      </c>
      <c r="F194" s="77"/>
      <c r="G194" s="77"/>
      <c r="H194" s="77"/>
      <c r="I194" s="77"/>
      <c r="J194" s="77"/>
      <c r="K194" s="108">
        <f t="shared" si="22"/>
        <v>0</v>
      </c>
    </row>
    <row r="195" spans="2:13">
      <c r="B195" s="57" t="s">
        <v>34</v>
      </c>
      <c r="C195" s="322">
        <v>574126</v>
      </c>
      <c r="D195" s="322">
        <v>535468.76581986819</v>
      </c>
      <c r="E195" s="322">
        <v>0</v>
      </c>
      <c r="F195" s="77"/>
      <c r="G195" s="77"/>
      <c r="H195" s="77"/>
      <c r="I195" s="77"/>
      <c r="J195" s="77"/>
      <c r="K195" s="108">
        <f>SUM(C195:J195)</f>
        <v>1109594.7658198681</v>
      </c>
    </row>
    <row r="196" spans="2:13">
      <c r="B196" s="57" t="s">
        <v>35</v>
      </c>
      <c r="C196" s="322">
        <v>1209246.32</v>
      </c>
      <c r="D196" s="322">
        <v>2251688.5009490619</v>
      </c>
      <c r="E196" s="322">
        <v>0</v>
      </c>
      <c r="F196" s="77"/>
      <c r="G196" s="77"/>
      <c r="H196" s="77"/>
      <c r="I196" s="77"/>
      <c r="J196" s="77"/>
      <c r="K196" s="108">
        <f t="shared" ref="K196:K198" si="23">SUM(C196:J196)</f>
        <v>3460934.8209490618</v>
      </c>
    </row>
    <row r="197" spans="2:13">
      <c r="B197" s="57" t="s">
        <v>36</v>
      </c>
      <c r="C197" s="322">
        <v>0</v>
      </c>
      <c r="D197" s="322">
        <v>0</v>
      </c>
      <c r="E197" s="322">
        <v>0</v>
      </c>
      <c r="F197" s="77"/>
      <c r="G197" s="77"/>
      <c r="H197" s="77"/>
      <c r="I197" s="77"/>
      <c r="J197" s="77"/>
      <c r="K197" s="108">
        <f t="shared" si="23"/>
        <v>0</v>
      </c>
    </row>
    <row r="198" spans="2:13">
      <c r="B198" s="549" t="s">
        <v>37</v>
      </c>
      <c r="C198" s="564">
        <v>0</v>
      </c>
      <c r="D198" s="564">
        <v>0</v>
      </c>
      <c r="E198" s="564">
        <v>-622051.76151790493</v>
      </c>
      <c r="F198" s="565"/>
      <c r="G198" s="565"/>
      <c r="H198" s="565"/>
      <c r="I198" s="565"/>
      <c r="J198" s="565"/>
      <c r="K198" s="558">
        <f t="shared" si="23"/>
        <v>-622051.76151790493</v>
      </c>
    </row>
    <row r="199" spans="2:13" ht="13.8" thickBot="1">
      <c r="B199" s="552" t="s">
        <v>5</v>
      </c>
      <c r="C199" s="561">
        <v>1783372.32</v>
      </c>
      <c r="D199" s="561">
        <v>2787157.26676893</v>
      </c>
      <c r="E199" s="561">
        <v>-622051.76151790493</v>
      </c>
      <c r="F199" s="566">
        <f t="shared" ref="F199" si="24">SUM(F181:F198)</f>
        <v>0</v>
      </c>
      <c r="G199" s="566">
        <f t="shared" ref="G199" si="25">SUM(G181:G198)</f>
        <v>0</v>
      </c>
      <c r="H199" s="566">
        <f t="shared" ref="H199" si="26">SUM(H181:H198)</f>
        <v>0</v>
      </c>
      <c r="I199" s="566">
        <f t="shared" ref="I199" si="27">SUM(I181:I198)</f>
        <v>0</v>
      </c>
      <c r="J199" s="566">
        <f t="shared" ref="J199" si="28">SUM(J181:J198)</f>
        <v>0</v>
      </c>
      <c r="K199" s="560">
        <f t="shared" ref="K199" si="29">SUM(K181:K198)</f>
        <v>3948477.8252510251</v>
      </c>
    </row>
    <row r="203" spans="2:13">
      <c r="B203" s="567" t="s">
        <v>600</v>
      </c>
    </row>
    <row r="205" spans="2:13" s="575" customFormat="1" ht="26.95" thickBot="1">
      <c r="B205" s="573"/>
      <c r="C205" s="574" t="s">
        <v>601</v>
      </c>
      <c r="D205" s="574" t="s">
        <v>71</v>
      </c>
      <c r="E205" s="574" t="s">
        <v>72</v>
      </c>
      <c r="F205" s="574" t="s">
        <v>73</v>
      </c>
      <c r="G205" s="574" t="s">
        <v>74</v>
      </c>
      <c r="H205" s="574" t="s">
        <v>75</v>
      </c>
      <c r="I205" s="574" t="s">
        <v>76</v>
      </c>
      <c r="J205" s="574" t="s">
        <v>5</v>
      </c>
      <c r="K205" s="574" t="s">
        <v>77</v>
      </c>
      <c r="L205" s="574" t="s">
        <v>49</v>
      </c>
      <c r="M205" s="574" t="s">
        <v>48</v>
      </c>
    </row>
    <row r="206" spans="2:13">
      <c r="B206" s="57" t="s">
        <v>20</v>
      </c>
      <c r="C206" s="108">
        <f t="shared" ref="C206:C223" si="30">K50+K76</f>
        <v>28371634.818395939</v>
      </c>
      <c r="D206" s="108">
        <f t="shared" ref="D206:D223" si="31">-K103</f>
        <v>-10756999.119999999</v>
      </c>
      <c r="E206" s="108">
        <f t="shared" ref="E206:E223" si="32">-L129</f>
        <v>0</v>
      </c>
      <c r="F206" s="108">
        <f t="shared" ref="F206:F223" si="33">-K155</f>
        <v>-252486.10529000004</v>
      </c>
      <c r="G206" s="108">
        <f>C181</f>
        <v>0</v>
      </c>
      <c r="H206" s="108">
        <f>D181</f>
        <v>0</v>
      </c>
      <c r="I206" s="108">
        <f>E181</f>
        <v>0</v>
      </c>
      <c r="J206" s="108">
        <f t="shared" ref="J206:J223" si="34">SUM(C206:I206)</f>
        <v>17362149.593105938</v>
      </c>
      <c r="K206" s="108">
        <f>MAX(J206,0)</f>
        <v>17362149.593105938</v>
      </c>
      <c r="L206" s="576">
        <f>K206/K$224</f>
        <v>0.15662380535940654</v>
      </c>
      <c r="M206" s="108">
        <f>L206*M$226</f>
        <v>-1665306.6277440577</v>
      </c>
    </row>
    <row r="207" spans="2:13">
      <c r="B207" s="57" t="s">
        <v>21</v>
      </c>
      <c r="C207" s="108">
        <f t="shared" si="30"/>
        <v>5913956.4323413447</v>
      </c>
      <c r="D207" s="108">
        <f t="shared" si="31"/>
        <v>-2395041.59</v>
      </c>
      <c r="E207" s="108">
        <f t="shared" si="32"/>
        <v>0</v>
      </c>
      <c r="F207" s="108">
        <f t="shared" si="33"/>
        <v>-63479.114010000005</v>
      </c>
      <c r="G207" s="108">
        <f t="shared" ref="G207:G223" si="35">C182</f>
        <v>0</v>
      </c>
      <c r="H207" s="108">
        <f t="shared" ref="H207:H223" si="36">D182</f>
        <v>0</v>
      </c>
      <c r="I207" s="108">
        <f t="shared" ref="I207:I223" si="37">E182</f>
        <v>0</v>
      </c>
      <c r="J207" s="108">
        <f t="shared" si="34"/>
        <v>3455435.7283313447</v>
      </c>
      <c r="K207" s="108">
        <f t="shared" ref="K207:K223" si="38">MAX(J207,0)</f>
        <v>3455435.7283313447</v>
      </c>
      <c r="L207" s="576">
        <f t="shared" ref="L207:L224" si="39">K207/K$224</f>
        <v>3.1171456624299886E-2</v>
      </c>
      <c r="M207" s="108">
        <f t="shared" ref="M207:M223" si="40">L207*M$226</f>
        <v>-331431.31207778043</v>
      </c>
    </row>
    <row r="208" spans="2:13">
      <c r="B208" s="57" t="s">
        <v>22</v>
      </c>
      <c r="C208" s="108">
        <f t="shared" si="30"/>
        <v>4607229.7746531563</v>
      </c>
      <c r="D208" s="108">
        <f t="shared" si="31"/>
        <v>-1864298.4000000001</v>
      </c>
      <c r="E208" s="108">
        <f t="shared" si="32"/>
        <v>0</v>
      </c>
      <c r="F208" s="108">
        <f t="shared" si="33"/>
        <v>-48391.972849999998</v>
      </c>
      <c r="G208" s="108">
        <f t="shared" si="35"/>
        <v>0</v>
      </c>
      <c r="H208" s="108">
        <f t="shared" si="36"/>
        <v>0</v>
      </c>
      <c r="I208" s="108">
        <f t="shared" si="37"/>
        <v>0</v>
      </c>
      <c r="J208" s="108">
        <f t="shared" si="34"/>
        <v>2694539.4018031559</v>
      </c>
      <c r="K208" s="108">
        <f t="shared" si="38"/>
        <v>2694539.4018031559</v>
      </c>
      <c r="L208" s="576">
        <f t="shared" si="39"/>
        <v>2.4307417266399203E-2</v>
      </c>
      <c r="M208" s="108">
        <f t="shared" si="40"/>
        <v>-258449.23754844669</v>
      </c>
    </row>
    <row r="209" spans="2:13">
      <c r="B209" s="57" t="s">
        <v>23</v>
      </c>
      <c r="C209" s="108">
        <f t="shared" si="30"/>
        <v>4680823.9956562053</v>
      </c>
      <c r="D209" s="108">
        <f t="shared" si="31"/>
        <v>-2119843.8899999997</v>
      </c>
      <c r="E209" s="108">
        <f t="shared" si="32"/>
        <v>0</v>
      </c>
      <c r="F209" s="108">
        <f t="shared" si="33"/>
        <v>-45966.948110000005</v>
      </c>
      <c r="G209" s="108">
        <f t="shared" si="35"/>
        <v>0</v>
      </c>
      <c r="H209" s="108">
        <f t="shared" si="36"/>
        <v>0</v>
      </c>
      <c r="I209" s="108">
        <f t="shared" si="37"/>
        <v>0</v>
      </c>
      <c r="J209" s="108">
        <f t="shared" si="34"/>
        <v>2515013.1575462054</v>
      </c>
      <c r="K209" s="108">
        <f t="shared" si="38"/>
        <v>2515013.1575462054</v>
      </c>
      <c r="L209" s="576">
        <f t="shared" si="39"/>
        <v>2.268791252785169E-2</v>
      </c>
      <c r="M209" s="108">
        <f t="shared" si="40"/>
        <v>-241229.81187699587</v>
      </c>
    </row>
    <row r="210" spans="2:13">
      <c r="B210" s="57" t="s">
        <v>24</v>
      </c>
      <c r="C210" s="108">
        <f t="shared" si="30"/>
        <v>4397878.8168158485</v>
      </c>
      <c r="D210" s="108">
        <f t="shared" si="31"/>
        <v>-1050036.46</v>
      </c>
      <c r="E210" s="108">
        <f t="shared" si="32"/>
        <v>0</v>
      </c>
      <c r="F210" s="108">
        <f t="shared" si="33"/>
        <v>-27192.348669999999</v>
      </c>
      <c r="G210" s="108">
        <f t="shared" si="35"/>
        <v>0</v>
      </c>
      <c r="H210" s="108">
        <f t="shared" si="36"/>
        <v>0</v>
      </c>
      <c r="I210" s="108">
        <f t="shared" si="37"/>
        <v>0</v>
      </c>
      <c r="J210" s="108">
        <f t="shared" si="34"/>
        <v>3320650.0081458483</v>
      </c>
      <c r="K210" s="108">
        <f t="shared" si="38"/>
        <v>3320650.0081458483</v>
      </c>
      <c r="L210" s="576">
        <f t="shared" si="39"/>
        <v>2.9955555776864318E-2</v>
      </c>
      <c r="M210" s="108">
        <f t="shared" si="40"/>
        <v>-318503.21513065533</v>
      </c>
    </row>
    <row r="211" spans="2:13">
      <c r="B211" s="57" t="s">
        <v>25</v>
      </c>
      <c r="C211" s="108">
        <f t="shared" si="30"/>
        <v>2537473.615601501</v>
      </c>
      <c r="D211" s="108">
        <f t="shared" si="31"/>
        <v>-1015758.3500000002</v>
      </c>
      <c r="E211" s="108">
        <f t="shared" si="32"/>
        <v>0</v>
      </c>
      <c r="F211" s="108">
        <f t="shared" si="33"/>
        <v>-104367.75333962528</v>
      </c>
      <c r="G211" s="108">
        <f t="shared" si="35"/>
        <v>0</v>
      </c>
      <c r="H211" s="108">
        <f t="shared" si="36"/>
        <v>0</v>
      </c>
      <c r="I211" s="108">
        <f t="shared" si="37"/>
        <v>0</v>
      </c>
      <c r="J211" s="108">
        <f t="shared" si="34"/>
        <v>1417347.5122618757</v>
      </c>
      <c r="K211" s="108">
        <f t="shared" si="38"/>
        <v>1417347.5122618757</v>
      </c>
      <c r="L211" s="576">
        <f t="shared" si="39"/>
        <v>1.2785879979705378E-2</v>
      </c>
      <c r="M211" s="108">
        <f t="shared" si="40"/>
        <v>-135946.19683057419</v>
      </c>
    </row>
    <row r="212" spans="2:13">
      <c r="B212" s="57" t="s">
        <v>26</v>
      </c>
      <c r="C212" s="108">
        <f t="shared" si="30"/>
        <v>10165109.354556551</v>
      </c>
      <c r="D212" s="108">
        <f t="shared" si="31"/>
        <v>-4338780.01</v>
      </c>
      <c r="E212" s="108">
        <f t="shared" si="32"/>
        <v>0</v>
      </c>
      <c r="F212" s="108">
        <f t="shared" si="33"/>
        <v>-101396.58249999999</v>
      </c>
      <c r="G212" s="108">
        <f t="shared" si="35"/>
        <v>0</v>
      </c>
      <c r="H212" s="108">
        <f t="shared" si="36"/>
        <v>0</v>
      </c>
      <c r="I212" s="108">
        <f t="shared" si="37"/>
        <v>0</v>
      </c>
      <c r="J212" s="108">
        <f t="shared" si="34"/>
        <v>5724932.7620565519</v>
      </c>
      <c r="K212" s="108">
        <f t="shared" si="38"/>
        <v>5724932.7620565519</v>
      </c>
      <c r="L212" s="576">
        <f t="shared" si="39"/>
        <v>5.1644570265428187E-2</v>
      </c>
      <c r="M212" s="108">
        <f t="shared" si="40"/>
        <v>-549112.21798408439</v>
      </c>
    </row>
    <row r="213" spans="2:13">
      <c r="B213" s="57" t="s">
        <v>27</v>
      </c>
      <c r="C213" s="108">
        <f t="shared" si="30"/>
        <v>7278613.6278472636</v>
      </c>
      <c r="D213" s="108">
        <f t="shared" si="31"/>
        <v>-3020205.38</v>
      </c>
      <c r="E213" s="108">
        <f t="shared" si="32"/>
        <v>0</v>
      </c>
      <c r="F213" s="108">
        <f t="shared" si="33"/>
        <v>-59785.690790000008</v>
      </c>
      <c r="G213" s="108">
        <f t="shared" si="35"/>
        <v>0</v>
      </c>
      <c r="H213" s="108">
        <f t="shared" si="36"/>
        <v>0</v>
      </c>
      <c r="I213" s="108">
        <f t="shared" si="37"/>
        <v>0</v>
      </c>
      <c r="J213" s="108">
        <f t="shared" si="34"/>
        <v>4198622.5570572633</v>
      </c>
      <c r="K213" s="108">
        <f t="shared" si="38"/>
        <v>4198622.5570572633</v>
      </c>
      <c r="L213" s="576">
        <f t="shared" si="39"/>
        <v>3.7875738751569576E-2</v>
      </c>
      <c r="M213" s="108">
        <f t="shared" si="40"/>
        <v>-402714.76375480049</v>
      </c>
    </row>
    <row r="214" spans="2:13">
      <c r="B214" s="57" t="s">
        <v>28</v>
      </c>
      <c r="C214" s="108">
        <f t="shared" si="30"/>
        <v>35802807.240583047</v>
      </c>
      <c r="D214" s="108">
        <f t="shared" si="31"/>
        <v>-14518691.370000003</v>
      </c>
      <c r="E214" s="108">
        <f t="shared" si="32"/>
        <v>0</v>
      </c>
      <c r="F214" s="108">
        <f t="shared" si="33"/>
        <v>-351642.26294000004</v>
      </c>
      <c r="G214" s="108">
        <f t="shared" si="35"/>
        <v>0</v>
      </c>
      <c r="H214" s="108">
        <f t="shared" si="36"/>
        <v>0</v>
      </c>
      <c r="I214" s="108">
        <f t="shared" si="37"/>
        <v>0</v>
      </c>
      <c r="J214" s="108">
        <f t="shared" si="34"/>
        <v>20932473.607643042</v>
      </c>
      <c r="K214" s="108">
        <f t="shared" si="38"/>
        <v>20932473.607643042</v>
      </c>
      <c r="L214" s="576">
        <f t="shared" si="39"/>
        <v>0.18883166824666775</v>
      </c>
      <c r="M214" s="108">
        <f t="shared" si="40"/>
        <v>-2007757.5559956657</v>
      </c>
    </row>
    <row r="215" spans="2:13">
      <c r="B215" s="57" t="s">
        <v>29</v>
      </c>
      <c r="C215" s="108">
        <f t="shared" si="30"/>
        <v>18622376.531161688</v>
      </c>
      <c r="D215" s="108">
        <f t="shared" si="31"/>
        <v>-7266442.9400000004</v>
      </c>
      <c r="E215" s="108">
        <f t="shared" si="32"/>
        <v>0</v>
      </c>
      <c r="F215" s="108">
        <f t="shared" si="33"/>
        <v>-158269.57751999999</v>
      </c>
      <c r="G215" s="108">
        <f t="shared" si="35"/>
        <v>0</v>
      </c>
      <c r="H215" s="108">
        <f t="shared" si="36"/>
        <v>0</v>
      </c>
      <c r="I215" s="108">
        <f t="shared" si="37"/>
        <v>0</v>
      </c>
      <c r="J215" s="108">
        <f t="shared" si="34"/>
        <v>11197664.013641687</v>
      </c>
      <c r="K215" s="108">
        <f t="shared" si="38"/>
        <v>11197664.013641687</v>
      </c>
      <c r="L215" s="576">
        <f t="shared" si="39"/>
        <v>0.10101403282742383</v>
      </c>
      <c r="M215" s="108">
        <f t="shared" si="40"/>
        <v>-1074034.2949569498</v>
      </c>
    </row>
    <row r="216" spans="2:13">
      <c r="B216" s="57" t="s">
        <v>30</v>
      </c>
      <c r="C216" s="108">
        <f t="shared" si="30"/>
        <v>3610958.2621250292</v>
      </c>
      <c r="D216" s="108">
        <f t="shared" si="31"/>
        <v>-1457228.86</v>
      </c>
      <c r="E216" s="108">
        <f t="shared" si="32"/>
        <v>0</v>
      </c>
      <c r="F216" s="108">
        <f t="shared" si="33"/>
        <v>-29439.509289999998</v>
      </c>
      <c r="G216" s="108">
        <f t="shared" si="35"/>
        <v>0</v>
      </c>
      <c r="H216" s="108">
        <f t="shared" si="36"/>
        <v>0</v>
      </c>
      <c r="I216" s="108">
        <f t="shared" si="37"/>
        <v>0</v>
      </c>
      <c r="J216" s="108">
        <f t="shared" si="34"/>
        <v>2124289.8928350289</v>
      </c>
      <c r="K216" s="108">
        <f t="shared" si="38"/>
        <v>2124289.8928350289</v>
      </c>
      <c r="L216" s="576">
        <f t="shared" si="39"/>
        <v>1.9163201245222562E-2</v>
      </c>
      <c r="M216" s="108">
        <f t="shared" si="40"/>
        <v>-203753.22875875779</v>
      </c>
    </row>
    <row r="217" spans="2:13">
      <c r="B217" s="57" t="s">
        <v>31</v>
      </c>
      <c r="C217" s="108">
        <f t="shared" si="30"/>
        <v>10654500.611991394</v>
      </c>
      <c r="D217" s="108">
        <f t="shared" si="31"/>
        <v>-4271294.17</v>
      </c>
      <c r="E217" s="108">
        <f t="shared" si="32"/>
        <v>0</v>
      </c>
      <c r="F217" s="108">
        <f t="shared" si="33"/>
        <v>-93505.225819999992</v>
      </c>
      <c r="G217" s="108">
        <f t="shared" si="35"/>
        <v>0</v>
      </c>
      <c r="H217" s="108">
        <f t="shared" si="36"/>
        <v>0</v>
      </c>
      <c r="I217" s="108">
        <f t="shared" si="37"/>
        <v>0</v>
      </c>
      <c r="J217" s="108">
        <f t="shared" si="34"/>
        <v>6289701.2161713941</v>
      </c>
      <c r="K217" s="108">
        <f t="shared" si="38"/>
        <v>6289701.2161713941</v>
      </c>
      <c r="L217" s="576">
        <f t="shared" si="39"/>
        <v>5.6739341736901948E-2</v>
      </c>
      <c r="M217" s="108">
        <f t="shared" si="40"/>
        <v>-603282.50633084902</v>
      </c>
    </row>
    <row r="218" spans="2:13">
      <c r="B218" s="57" t="s">
        <v>32</v>
      </c>
      <c r="C218" s="108">
        <f t="shared" si="30"/>
        <v>36332708.672769353</v>
      </c>
      <c r="D218" s="108">
        <f t="shared" si="31"/>
        <v>-13657214.029999997</v>
      </c>
      <c r="E218" s="108">
        <f t="shared" si="32"/>
        <v>0</v>
      </c>
      <c r="F218" s="108">
        <f t="shared" si="33"/>
        <v>-989156.31719154806</v>
      </c>
      <c r="G218" s="108">
        <f t="shared" si="35"/>
        <v>0</v>
      </c>
      <c r="H218" s="108">
        <f t="shared" si="36"/>
        <v>0</v>
      </c>
      <c r="I218" s="108">
        <f t="shared" si="37"/>
        <v>0</v>
      </c>
      <c r="J218" s="108">
        <f t="shared" si="34"/>
        <v>21686338.325577807</v>
      </c>
      <c r="K218" s="108">
        <f t="shared" si="38"/>
        <v>21686338.325577807</v>
      </c>
      <c r="L218" s="576">
        <f t="shared" si="39"/>
        <v>0.19563227552262524</v>
      </c>
      <c r="M218" s="108">
        <f t="shared" si="40"/>
        <v>-2080065.1872867625</v>
      </c>
    </row>
    <row r="219" spans="2:13">
      <c r="B219" s="57" t="s">
        <v>33</v>
      </c>
      <c r="C219" s="108">
        <f t="shared" si="30"/>
        <v>4979106.8913915651</v>
      </c>
      <c r="D219" s="108">
        <f t="shared" si="31"/>
        <v>-2010123.3500000006</v>
      </c>
      <c r="E219" s="108">
        <f t="shared" si="32"/>
        <v>0</v>
      </c>
      <c r="F219" s="108">
        <f t="shared" si="33"/>
        <v>-49466.618100000007</v>
      </c>
      <c r="G219" s="108">
        <f t="shared" si="35"/>
        <v>0</v>
      </c>
      <c r="H219" s="108">
        <f t="shared" si="36"/>
        <v>0</v>
      </c>
      <c r="I219" s="108">
        <f t="shared" si="37"/>
        <v>0</v>
      </c>
      <c r="J219" s="108">
        <f t="shared" si="34"/>
        <v>2919516.9232915645</v>
      </c>
      <c r="K219" s="108">
        <f t="shared" si="38"/>
        <v>2919516.9232915645</v>
      </c>
      <c r="L219" s="576">
        <f t="shared" si="39"/>
        <v>2.6336937594333358E-2</v>
      </c>
      <c r="M219" s="108">
        <f t="shared" si="40"/>
        <v>-280028.16449058318</v>
      </c>
    </row>
    <row r="220" spans="2:13">
      <c r="B220" s="549" t="s">
        <v>34</v>
      </c>
      <c r="C220" s="558">
        <f t="shared" si="30"/>
        <v>2764705.9925416447</v>
      </c>
      <c r="D220" s="558">
        <f t="shared" si="31"/>
        <v>0</v>
      </c>
      <c r="E220" s="558">
        <f t="shared" si="32"/>
        <v>-2656907</v>
      </c>
      <c r="F220" s="558">
        <f t="shared" si="33"/>
        <v>0</v>
      </c>
      <c r="G220" s="558">
        <f t="shared" si="35"/>
        <v>574126</v>
      </c>
      <c r="H220" s="558">
        <f t="shared" si="36"/>
        <v>535468.76581986819</v>
      </c>
      <c r="I220" s="558">
        <f t="shared" si="37"/>
        <v>0</v>
      </c>
      <c r="J220" s="558">
        <f t="shared" si="34"/>
        <v>1217393.7583615128</v>
      </c>
      <c r="K220" s="558">
        <f t="shared" si="38"/>
        <v>1217393.7583615128</v>
      </c>
      <c r="L220" s="577">
        <f t="shared" si="39"/>
        <v>1.0982098848582738E-2</v>
      </c>
      <c r="M220" s="558">
        <f t="shared" si="40"/>
        <v>-116767.44768854411</v>
      </c>
    </row>
    <row r="221" spans="2:13">
      <c r="B221" s="549" t="s">
        <v>35</v>
      </c>
      <c r="C221" s="558">
        <f t="shared" si="30"/>
        <v>10790174.505062934</v>
      </c>
      <c r="D221" s="558">
        <f t="shared" si="31"/>
        <v>0</v>
      </c>
      <c r="E221" s="558">
        <f t="shared" si="32"/>
        <v>-11247889</v>
      </c>
      <c r="F221" s="558">
        <f t="shared" si="33"/>
        <v>0</v>
      </c>
      <c r="G221" s="558">
        <f t="shared" si="35"/>
        <v>1209246.32</v>
      </c>
      <c r="H221" s="558">
        <f t="shared" si="36"/>
        <v>2251688.5009490619</v>
      </c>
      <c r="I221" s="558">
        <f t="shared" si="37"/>
        <v>0</v>
      </c>
      <c r="J221" s="558">
        <f t="shared" si="34"/>
        <v>3003220.3260119958</v>
      </c>
      <c r="K221" s="558">
        <f t="shared" si="38"/>
        <v>3003220.3260119958</v>
      </c>
      <c r="L221" s="577">
        <f t="shared" si="39"/>
        <v>2.7092025285825803E-2</v>
      </c>
      <c r="M221" s="558">
        <f t="shared" si="40"/>
        <v>-288056.65373769886</v>
      </c>
    </row>
    <row r="222" spans="2:13">
      <c r="B222" s="549" t="s">
        <v>36</v>
      </c>
      <c r="C222" s="558">
        <f t="shared" si="30"/>
        <v>1346622.5530277875</v>
      </c>
      <c r="D222" s="558">
        <f t="shared" si="31"/>
        <v>-496858.91</v>
      </c>
      <c r="E222" s="558">
        <f t="shared" si="32"/>
        <v>0</v>
      </c>
      <c r="F222" s="558">
        <f t="shared" si="33"/>
        <v>-56493.626725919516</v>
      </c>
      <c r="G222" s="558">
        <f t="shared" si="35"/>
        <v>0</v>
      </c>
      <c r="H222" s="558">
        <f t="shared" si="36"/>
        <v>0</v>
      </c>
      <c r="I222" s="558">
        <f t="shared" si="37"/>
        <v>0</v>
      </c>
      <c r="J222" s="558">
        <f t="shared" si="34"/>
        <v>793270.01630186802</v>
      </c>
      <c r="K222" s="558">
        <f t="shared" si="38"/>
        <v>793270.01630186802</v>
      </c>
      <c r="L222" s="577">
        <f t="shared" si="39"/>
        <v>7.1560821408917881E-3</v>
      </c>
      <c r="M222" s="558">
        <f t="shared" si="40"/>
        <v>-76087.226910122205</v>
      </c>
    </row>
    <row r="223" spans="2:13">
      <c r="B223" s="549" t="s">
        <v>37</v>
      </c>
      <c r="C223" s="558">
        <f t="shared" si="30"/>
        <v>366352.54663770198</v>
      </c>
      <c r="D223" s="558">
        <f t="shared" si="31"/>
        <v>0</v>
      </c>
      <c r="E223" s="558">
        <f t="shared" si="32"/>
        <v>0</v>
      </c>
      <c r="F223" s="558">
        <f t="shared" si="33"/>
        <v>0</v>
      </c>
      <c r="G223" s="558">
        <f t="shared" si="35"/>
        <v>0</v>
      </c>
      <c r="H223" s="558">
        <f t="shared" si="36"/>
        <v>0</v>
      </c>
      <c r="I223" s="558">
        <f t="shared" si="37"/>
        <v>-622051.76151790493</v>
      </c>
      <c r="J223" s="558">
        <f t="shared" si="34"/>
        <v>-255699.21488020296</v>
      </c>
      <c r="K223" s="558">
        <f t="shared" si="38"/>
        <v>0</v>
      </c>
      <c r="L223" s="577">
        <f t="shared" si="39"/>
        <v>0</v>
      </c>
      <c r="M223" s="558">
        <f t="shared" si="40"/>
        <v>0</v>
      </c>
    </row>
    <row r="224" spans="2:13" ht="13.8" thickBot="1">
      <c r="B224" s="552" t="s">
        <v>5</v>
      </c>
      <c r="C224" s="560">
        <f>SUM(C206:C223)</f>
        <v>193223034.24315995</v>
      </c>
      <c r="D224" s="560">
        <f t="shared" ref="D224" si="41">SUM(D206:D223)</f>
        <v>-70238816.829999983</v>
      </c>
      <c r="E224" s="560">
        <f t="shared" ref="E224" si="42">SUM(E206:E223)</f>
        <v>-13904796</v>
      </c>
      <c r="F224" s="560">
        <f t="shared" ref="F224" si="43">SUM(F206:F223)</f>
        <v>-2431039.653147093</v>
      </c>
      <c r="G224" s="560">
        <f t="shared" ref="G224" si="44">SUM(G206:G223)</f>
        <v>1783372.32</v>
      </c>
      <c r="H224" s="560">
        <f t="shared" ref="H224" si="45">SUM(H206:H223)</f>
        <v>2787157.26676893</v>
      </c>
      <c r="I224" s="560">
        <f t="shared" ref="I224" si="46">SUM(I206:I223)</f>
        <v>-622051.76151790493</v>
      </c>
      <c r="J224" s="560">
        <f>SUM(J206:J223)</f>
        <v>110596859.58526391</v>
      </c>
      <c r="K224" s="560">
        <f>SUM(K206:K223)</f>
        <v>110852558.80014411</v>
      </c>
      <c r="L224" s="578">
        <f t="shared" si="39"/>
        <v>1</v>
      </c>
      <c r="M224" s="560">
        <f t="shared" ref="M224" si="47">SUM(M206:M223)</f>
        <v>-10632525.649103327</v>
      </c>
    </row>
    <row r="226" spans="2:13">
      <c r="B226" s="57" t="s">
        <v>51</v>
      </c>
      <c r="M226" s="69">
        <f>B6</f>
        <v>-10632525.64910333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K100"/>
  <sheetViews>
    <sheetView topLeftCell="A20" zoomScaleNormal="100" zoomScalePageLayoutView="125" workbookViewId="0">
      <selection activeCell="D23" sqref="D23:G41"/>
    </sheetView>
  </sheetViews>
  <sheetFormatPr baseColWidth="10" defaultColWidth="11" defaultRowHeight="13.15"/>
  <cols>
    <col min="1" max="1" width="8.5" style="71" customWidth="1"/>
    <col min="2" max="2" width="15.69921875" style="71" customWidth="1"/>
    <col min="3" max="3" width="13" style="71" customWidth="1"/>
    <col min="4" max="5" width="11" style="71"/>
    <col min="6" max="6" width="11.3984375" style="71" bestFit="1" customWidth="1"/>
    <col min="7" max="8" width="11" style="71"/>
    <col min="9" max="9" width="11.3984375" style="71" bestFit="1" customWidth="1"/>
    <col min="10" max="11" width="12.69921875" style="71" bestFit="1" customWidth="1"/>
    <col min="12" max="16384" width="11" style="71"/>
  </cols>
  <sheetData>
    <row r="2" spans="2:3">
      <c r="B2" s="52" t="s">
        <v>38</v>
      </c>
    </row>
    <row r="3" spans="2:3">
      <c r="B3" s="53" t="s">
        <v>41</v>
      </c>
    </row>
    <row r="5" spans="2:3">
      <c r="B5" s="52" t="s">
        <v>198</v>
      </c>
    </row>
    <row r="6" spans="2:3">
      <c r="B6" s="80">
        <f>F66</f>
        <v>5811447.7385600014</v>
      </c>
    </row>
    <row r="8" spans="2:3">
      <c r="B8" s="52" t="s">
        <v>13</v>
      </c>
    </row>
    <row r="9" spans="2:3">
      <c r="B9" s="54" t="s">
        <v>104</v>
      </c>
    </row>
    <row r="10" spans="2:3">
      <c r="B10" s="71" t="s">
        <v>264</v>
      </c>
    </row>
    <row r="11" spans="2:3">
      <c r="B11" s="52"/>
    </row>
    <row r="12" spans="2:3">
      <c r="B12" s="52" t="s">
        <v>265</v>
      </c>
    </row>
    <row r="13" spans="2:3">
      <c r="B13" s="54"/>
    </row>
    <row r="14" spans="2:3">
      <c r="B14" s="75"/>
      <c r="C14" s="81"/>
    </row>
    <row r="15" spans="2:3">
      <c r="B15" s="82"/>
    </row>
    <row r="16" spans="2:3">
      <c r="B16" s="82"/>
    </row>
    <row r="17" spans="1:7">
      <c r="B17" s="82"/>
    </row>
    <row r="18" spans="1:7">
      <c r="B18" s="82"/>
    </row>
    <row r="19" spans="1:7">
      <c r="B19" s="575" t="s">
        <v>15</v>
      </c>
    </row>
    <row r="20" spans="1:7">
      <c r="D20" s="190" t="s">
        <v>272</v>
      </c>
    </row>
    <row r="21" spans="1:7">
      <c r="C21" s="151" t="s">
        <v>237</v>
      </c>
    </row>
    <row r="22" spans="1:7" ht="26.95" thickBot="1">
      <c r="A22" s="56"/>
      <c r="B22" s="547"/>
      <c r="C22" s="588" t="s">
        <v>238</v>
      </c>
      <c r="D22" s="547" t="s">
        <v>16</v>
      </c>
      <c r="E22" s="547" t="s">
        <v>17</v>
      </c>
      <c r="F22" s="547" t="s">
        <v>18</v>
      </c>
      <c r="G22" s="547" t="s">
        <v>19</v>
      </c>
    </row>
    <row r="23" spans="1:7">
      <c r="B23" s="57" t="s">
        <v>20</v>
      </c>
      <c r="C23" s="69">
        <v>8421302.5</v>
      </c>
      <c r="D23" s="69">
        <f>F48</f>
        <v>1660403.9347532832</v>
      </c>
      <c r="E23" s="76">
        <f>D23*1000/C23</f>
        <v>197.16711693390462</v>
      </c>
      <c r="F23" s="76">
        <f>-E$41+E23</f>
        <v>73.389094030579173</v>
      </c>
      <c r="G23" s="69">
        <f>F23*C23/1000</f>
        <v>618031.76103245153</v>
      </c>
    </row>
    <row r="24" spans="1:7">
      <c r="B24" s="57" t="s">
        <v>21</v>
      </c>
      <c r="C24" s="69">
        <v>1336267.5</v>
      </c>
      <c r="D24" s="69">
        <f t="shared" ref="D24:D41" si="0">F49</f>
        <v>450943.09461678471</v>
      </c>
      <c r="E24" s="76">
        <f t="shared" ref="E24:E41" si="1">D24*1000/C24</f>
        <v>337.46468773414358</v>
      </c>
      <c r="F24" s="76">
        <f t="shared" ref="F24:F41" si="2">-E$41+E24</f>
        <v>213.68666483081813</v>
      </c>
      <c r="G24" s="69">
        <f t="shared" ref="G24:G40" si="3">F24*C24/1000</f>
        <v>285542.54539681523</v>
      </c>
    </row>
    <row r="25" spans="1:7">
      <c r="B25" s="57" t="s">
        <v>22</v>
      </c>
      <c r="C25" s="69">
        <v>1064960.5</v>
      </c>
      <c r="D25" s="69">
        <f t="shared" si="0"/>
        <v>64984.570237122229</v>
      </c>
      <c r="E25" s="76">
        <f t="shared" si="1"/>
        <v>61.02063901630364</v>
      </c>
      <c r="F25" s="76">
        <f t="shared" si="2"/>
        <v>-62.75738388702181</v>
      </c>
      <c r="G25" s="69">
        <f t="shared" si="3"/>
        <v>-66834.134923014688</v>
      </c>
    </row>
    <row r="26" spans="1:7">
      <c r="B26" s="57" t="s">
        <v>23</v>
      </c>
      <c r="C26" s="69">
        <v>1107558</v>
      </c>
      <c r="D26" s="69">
        <f t="shared" si="0"/>
        <v>26145.53454674004</v>
      </c>
      <c r="E26" s="76">
        <f t="shared" si="1"/>
        <v>23.606469861388785</v>
      </c>
      <c r="F26" s="76">
        <f t="shared" si="2"/>
        <v>-100.17155304193666</v>
      </c>
      <c r="G26" s="69">
        <f t="shared" si="3"/>
        <v>-110945.80494402128</v>
      </c>
    </row>
    <row r="27" spans="1:7">
      <c r="B27" s="57" t="s">
        <v>24</v>
      </c>
      <c r="C27" s="69">
        <v>2111747</v>
      </c>
      <c r="D27" s="69">
        <f t="shared" si="0"/>
        <v>289424.62415099534</v>
      </c>
      <c r="E27" s="76">
        <f t="shared" si="1"/>
        <v>137.05459231195562</v>
      </c>
      <c r="F27" s="76">
        <f t="shared" si="2"/>
        <v>13.276569408630166</v>
      </c>
      <c r="G27" s="69">
        <f t="shared" si="3"/>
        <v>28036.755618966527</v>
      </c>
    </row>
    <row r="28" spans="1:7">
      <c r="B28" s="57" t="s">
        <v>25</v>
      </c>
      <c r="C28" s="69">
        <v>590272</v>
      </c>
      <c r="D28" s="69">
        <f t="shared" si="0"/>
        <v>41852.640710941159</v>
      </c>
      <c r="E28" s="76">
        <f t="shared" si="1"/>
        <v>70.903991229367406</v>
      </c>
      <c r="F28" s="76">
        <f t="shared" si="2"/>
        <v>-52.874031673958044</v>
      </c>
      <c r="G28" s="69">
        <f t="shared" si="3"/>
        <v>-31210.060424250561</v>
      </c>
    </row>
    <row r="29" spans="1:7">
      <c r="B29" s="57" t="s">
        <v>26</v>
      </c>
      <c r="C29" s="69">
        <v>2507332.5</v>
      </c>
      <c r="D29" s="69">
        <f t="shared" si="0"/>
        <v>922340.55033183191</v>
      </c>
      <c r="E29" s="76">
        <f t="shared" si="1"/>
        <v>367.85729468741459</v>
      </c>
      <c r="F29" s="76">
        <f t="shared" si="2"/>
        <v>244.07927178408914</v>
      </c>
      <c r="G29" s="69">
        <f t="shared" si="3"/>
        <v>611987.89072057977</v>
      </c>
    </row>
    <row r="30" spans="1:7">
      <c r="B30" s="57" t="s">
        <v>27</v>
      </c>
      <c r="C30" s="69">
        <v>2089804.5</v>
      </c>
      <c r="D30" s="69">
        <f t="shared" si="0"/>
        <v>803722.56181648117</v>
      </c>
      <c r="E30" s="76">
        <f t="shared" si="1"/>
        <v>384.59222468727637</v>
      </c>
      <c r="F30" s="76">
        <f t="shared" si="2"/>
        <v>260.81420178395092</v>
      </c>
      <c r="G30" s="69">
        <f t="shared" si="3"/>
        <v>545050.69255200867</v>
      </c>
    </row>
    <row r="31" spans="1:7">
      <c r="B31" s="57" t="s">
        <v>28</v>
      </c>
      <c r="C31" s="69">
        <v>7536276.5</v>
      </c>
      <c r="D31" s="69">
        <f t="shared" si="0"/>
        <v>312394.88727093185</v>
      </c>
      <c r="E31" s="76">
        <f t="shared" si="1"/>
        <v>41.45215309854035</v>
      </c>
      <c r="F31" s="76">
        <f t="shared" si="2"/>
        <v>-82.3258698047851</v>
      </c>
      <c r="G31" s="69">
        <f t="shared" si="3"/>
        <v>-620430.51795186149</v>
      </c>
    </row>
    <row r="32" spans="1:7">
      <c r="B32" s="57" t="s">
        <v>29</v>
      </c>
      <c r="C32" s="69">
        <v>5059329.5</v>
      </c>
      <c r="D32" s="69">
        <f t="shared" si="0"/>
        <v>164118.54628335789</v>
      </c>
      <c r="E32" s="76">
        <f t="shared" si="1"/>
        <v>32.438793773633023</v>
      </c>
      <c r="F32" s="76">
        <f t="shared" si="2"/>
        <v>-91.339229129692427</v>
      </c>
      <c r="G32" s="69">
        <f t="shared" si="3"/>
        <v>-462115.25644311222</v>
      </c>
    </row>
    <row r="33" spans="1:9">
      <c r="B33" s="57" t="s">
        <v>30</v>
      </c>
      <c r="C33" s="69">
        <v>1101818</v>
      </c>
      <c r="D33" s="69">
        <f t="shared" si="0"/>
        <v>531734.3748849961</v>
      </c>
      <c r="E33" s="76">
        <f t="shared" si="1"/>
        <v>482.59728456514244</v>
      </c>
      <c r="F33" s="76">
        <f t="shared" si="2"/>
        <v>358.819261661817</v>
      </c>
      <c r="G33" s="69">
        <f t="shared" si="3"/>
        <v>395353.5212456999</v>
      </c>
    </row>
    <row r="34" spans="1:9">
      <c r="B34" s="57" t="s">
        <v>31</v>
      </c>
      <c r="C34" s="69">
        <v>2757317.5</v>
      </c>
      <c r="D34" s="69">
        <f t="shared" si="0"/>
        <v>177899.28868107646</v>
      </c>
      <c r="E34" s="76">
        <f t="shared" si="1"/>
        <v>64.518971312181662</v>
      </c>
      <c r="F34" s="76">
        <f t="shared" si="2"/>
        <v>-59.259051591143788</v>
      </c>
      <c r="G34" s="69">
        <f t="shared" si="3"/>
        <v>-163396.01998566362</v>
      </c>
    </row>
    <row r="35" spans="1:9">
      <c r="B35" s="57" t="s">
        <v>32</v>
      </c>
      <c r="C35" s="69">
        <v>6474995.5</v>
      </c>
      <c r="D35" s="69">
        <f t="shared" si="0"/>
        <v>41212.378501082421</v>
      </c>
      <c r="E35" s="76">
        <f t="shared" si="1"/>
        <v>6.3648505240015103</v>
      </c>
      <c r="F35" s="76">
        <f t="shared" si="2"/>
        <v>-117.41317237932394</v>
      </c>
      <c r="G35" s="69">
        <f t="shared" si="3"/>
        <v>-760249.7627968468</v>
      </c>
    </row>
    <row r="36" spans="1:9">
      <c r="B36" s="57" t="s">
        <v>33</v>
      </c>
      <c r="C36" s="69">
        <v>1469433.5</v>
      </c>
      <c r="D36" s="69">
        <f t="shared" si="0"/>
        <v>116762.80710933456</v>
      </c>
      <c r="E36" s="76">
        <f t="shared" si="1"/>
        <v>79.461103281866485</v>
      </c>
      <c r="F36" s="76">
        <f t="shared" si="2"/>
        <v>-44.316919621458965</v>
      </c>
      <c r="G36" s="69">
        <f t="shared" si="3"/>
        <v>-65120.766308579121</v>
      </c>
    </row>
    <row r="37" spans="1:9">
      <c r="B37" s="57" t="s">
        <v>34</v>
      </c>
      <c r="C37" s="69">
        <v>642633.5</v>
      </c>
      <c r="D37" s="69">
        <f t="shared" si="0"/>
        <v>108293.4185446311</v>
      </c>
      <c r="E37" s="76">
        <f t="shared" si="1"/>
        <v>168.51505336187907</v>
      </c>
      <c r="F37" s="76">
        <f t="shared" si="2"/>
        <v>44.737030458553619</v>
      </c>
      <c r="G37" s="69">
        <f t="shared" si="3"/>
        <v>28749.514463186915</v>
      </c>
    </row>
    <row r="38" spans="1:9">
      <c r="B38" s="57" t="s">
        <v>35</v>
      </c>
      <c r="C38" s="69">
        <v>2190333.5</v>
      </c>
      <c r="D38" s="69">
        <f t="shared" si="0"/>
        <v>53008.046095606536</v>
      </c>
      <c r="E38" s="76">
        <f t="shared" si="1"/>
        <v>24.20090186978674</v>
      </c>
      <c r="F38" s="76">
        <f t="shared" si="2"/>
        <v>-99.577121033538702</v>
      </c>
      <c r="G38" s="69">
        <f t="shared" si="3"/>
        <v>-218107.10403331445</v>
      </c>
    </row>
    <row r="39" spans="1:9">
      <c r="B39" s="57" t="s">
        <v>36</v>
      </c>
      <c r="C39" s="69">
        <v>320514.5</v>
      </c>
      <c r="D39" s="69">
        <f t="shared" si="0"/>
        <v>46206.480024803022</v>
      </c>
      <c r="E39" s="76">
        <f t="shared" si="1"/>
        <v>144.16346226084318</v>
      </c>
      <c r="F39" s="76">
        <f t="shared" si="2"/>
        <v>20.385439357517726</v>
      </c>
      <c r="G39" s="69">
        <f t="shared" si="3"/>
        <v>6533.8289029551152</v>
      </c>
    </row>
    <row r="40" spans="1:9">
      <c r="B40" s="57" t="s">
        <v>37</v>
      </c>
      <c r="C40" s="69">
        <v>168665.5</v>
      </c>
      <c r="D40" s="69">
        <f t="shared" si="0"/>
        <v>0</v>
      </c>
      <c r="E40" s="76">
        <f t="shared" si="1"/>
        <v>0</v>
      </c>
      <c r="F40" s="76">
        <f t="shared" si="2"/>
        <v>-123.77802290332545</v>
      </c>
      <c r="G40" s="69">
        <f t="shared" si="3"/>
        <v>-20877.08212200084</v>
      </c>
    </row>
    <row r="41" spans="1:9" ht="13.8" thickBot="1">
      <c r="A41" s="52"/>
      <c r="B41" s="552" t="s">
        <v>5</v>
      </c>
      <c r="C41" s="553">
        <v>46950562</v>
      </c>
      <c r="D41" s="553">
        <f t="shared" si="0"/>
        <v>5811447.7385600014</v>
      </c>
      <c r="E41" s="555">
        <f t="shared" si="1"/>
        <v>123.77802290332545</v>
      </c>
      <c r="F41" s="556">
        <f t="shared" si="2"/>
        <v>0</v>
      </c>
      <c r="G41" s="554">
        <f>SUM(G23:G40)</f>
        <v>-1.5388650353997946E-9</v>
      </c>
    </row>
    <row r="42" spans="1:9">
      <c r="D42" s="69"/>
      <c r="E42" s="69"/>
    </row>
    <row r="44" spans="1:9">
      <c r="B44" s="567" t="s">
        <v>82</v>
      </c>
    </row>
    <row r="45" spans="1:9">
      <c r="B45" s="71" t="s">
        <v>83</v>
      </c>
    </row>
    <row r="47" spans="1:9" s="79" customFormat="1" ht="26.95" thickBot="1">
      <c r="B47" s="563"/>
      <c r="C47" s="589" t="s">
        <v>263</v>
      </c>
      <c r="D47" s="563" t="s">
        <v>85</v>
      </c>
      <c r="E47" s="569" t="s">
        <v>84</v>
      </c>
      <c r="F47" s="590" t="s">
        <v>98</v>
      </c>
    </row>
    <row r="48" spans="1:9">
      <c r="B48" s="57" t="s">
        <v>20</v>
      </c>
      <c r="C48" s="69">
        <v>1636072.5118099998</v>
      </c>
      <c r="D48" s="84">
        <f>C48/C$66</f>
        <v>0.28571261576288548</v>
      </c>
      <c r="E48" s="69">
        <f>+D48*$C$71</f>
        <v>24331.422943283294</v>
      </c>
      <c r="F48" s="69">
        <f t="shared" ref="F48:F65" si="4">C48+E48</f>
        <v>1660403.9347532832</v>
      </c>
      <c r="G48" s="69"/>
      <c r="H48" s="69"/>
      <c r="I48" s="69"/>
    </row>
    <row r="49" spans="2:9">
      <c r="B49" s="57" t="s">
        <v>21</v>
      </c>
      <c r="C49" s="69">
        <v>444335.01152999996</v>
      </c>
      <c r="D49" s="84">
        <f t="shared" ref="D49:D65" si="5">C49/C$66</f>
        <v>7.7595655145394529E-2</v>
      </c>
      <c r="E49" s="69">
        <f t="shared" ref="E49:E65" si="6">+D49*$C$71</f>
        <v>6608.0830867847408</v>
      </c>
      <c r="F49" s="69">
        <f t="shared" si="4"/>
        <v>450943.09461678471</v>
      </c>
      <c r="G49" s="69"/>
      <c r="H49" s="69"/>
      <c r="I49" s="69"/>
    </row>
    <row r="50" spans="2:9">
      <c r="B50" s="57" t="s">
        <v>22</v>
      </c>
      <c r="C50" s="69">
        <v>64032.291680000002</v>
      </c>
      <c r="D50" s="84">
        <f t="shared" si="5"/>
        <v>1.1182165470737682E-2</v>
      </c>
      <c r="E50" s="69">
        <f t="shared" si="6"/>
        <v>952.27855712222436</v>
      </c>
      <c r="F50" s="69">
        <f t="shared" si="4"/>
        <v>64984.570237122229</v>
      </c>
      <c r="G50" s="69"/>
      <c r="H50" s="69"/>
      <c r="I50" s="69"/>
    </row>
    <row r="51" spans="2:9">
      <c r="B51" s="57" t="s">
        <v>23</v>
      </c>
      <c r="C51" s="69">
        <v>25762.400030000001</v>
      </c>
      <c r="D51" s="84">
        <f t="shared" si="5"/>
        <v>4.498970948884168E-3</v>
      </c>
      <c r="E51" s="69">
        <f t="shared" si="6"/>
        <v>383.1345167400379</v>
      </c>
      <c r="F51" s="69">
        <f t="shared" si="4"/>
        <v>26145.53454674004</v>
      </c>
      <c r="G51" s="69"/>
      <c r="H51" s="69"/>
      <c r="I51" s="69"/>
    </row>
    <row r="52" spans="2:9">
      <c r="B52" s="57" t="s">
        <v>24</v>
      </c>
      <c r="C52" s="69">
        <v>285183.41947000002</v>
      </c>
      <c r="D52" s="84">
        <f t="shared" si="5"/>
        <v>4.9802499681896976E-2</v>
      </c>
      <c r="E52" s="69">
        <f t="shared" si="6"/>
        <v>4241.2046809953199</v>
      </c>
      <c r="F52" s="69">
        <f t="shared" si="4"/>
        <v>289424.62415099534</v>
      </c>
      <c r="G52" s="69"/>
      <c r="H52" s="69"/>
      <c r="I52" s="69"/>
    </row>
    <row r="53" spans="2:9">
      <c r="B53" s="57" t="s">
        <v>25</v>
      </c>
      <c r="C53" s="69">
        <v>41239.335550000003</v>
      </c>
      <c r="D53" s="84">
        <f t="shared" si="5"/>
        <v>7.2017580805625011E-3</v>
      </c>
      <c r="E53" s="69">
        <f t="shared" si="6"/>
        <v>613.30516094115308</v>
      </c>
      <c r="F53" s="69">
        <f t="shared" si="4"/>
        <v>41852.640710941159</v>
      </c>
      <c r="G53" s="69"/>
      <c r="H53" s="69"/>
      <c r="I53" s="69"/>
    </row>
    <row r="54" spans="2:9">
      <c r="B54" s="57" t="s">
        <v>26</v>
      </c>
      <c r="C54" s="69">
        <v>908824.6476299999</v>
      </c>
      <c r="D54" s="84">
        <f t="shared" si="5"/>
        <v>0.1587109773373572</v>
      </c>
      <c r="E54" s="69">
        <f t="shared" si="6"/>
        <v>13515.902701832056</v>
      </c>
      <c r="F54" s="69">
        <f t="shared" si="4"/>
        <v>922340.55033183191</v>
      </c>
      <c r="G54" s="69"/>
      <c r="H54" s="69"/>
      <c r="I54" s="69"/>
    </row>
    <row r="55" spans="2:9">
      <c r="B55" s="57" t="s">
        <v>27</v>
      </c>
      <c r="C55" s="69">
        <v>791944.87737999996</v>
      </c>
      <c r="D55" s="84">
        <f t="shared" si="5"/>
        <v>0.13829988635768631</v>
      </c>
      <c r="E55" s="69">
        <f t="shared" si="6"/>
        <v>11777.68443648124</v>
      </c>
      <c r="F55" s="69">
        <f t="shared" si="4"/>
        <v>803722.56181648117</v>
      </c>
      <c r="G55" s="69"/>
      <c r="H55" s="69"/>
      <c r="I55" s="69"/>
    </row>
    <row r="56" spans="2:9">
      <c r="B56" s="57" t="s">
        <v>28</v>
      </c>
      <c r="C56" s="69">
        <v>307817.07824</v>
      </c>
      <c r="D56" s="84">
        <f t="shared" si="5"/>
        <v>5.3755088460683491E-2</v>
      </c>
      <c r="E56" s="69">
        <f t="shared" si="6"/>
        <v>4577.809030931845</v>
      </c>
      <c r="F56" s="69">
        <f t="shared" si="4"/>
        <v>312394.88727093185</v>
      </c>
      <c r="G56" s="69"/>
      <c r="H56" s="69"/>
      <c r="I56" s="69"/>
    </row>
    <row r="57" spans="2:9">
      <c r="B57" s="57" t="s">
        <v>29</v>
      </c>
      <c r="C57" s="69">
        <v>161713.56658000001</v>
      </c>
      <c r="D57" s="84">
        <f t="shared" si="5"/>
        <v>2.8240561331112354E-2</v>
      </c>
      <c r="E57" s="69">
        <f t="shared" si="6"/>
        <v>2404.9797033578725</v>
      </c>
      <c r="F57" s="69">
        <f t="shared" si="4"/>
        <v>164118.54628335789</v>
      </c>
      <c r="G57" s="69"/>
      <c r="H57" s="69"/>
      <c r="I57" s="69"/>
    </row>
    <row r="58" spans="2:9">
      <c r="B58" s="57" t="s">
        <v>30</v>
      </c>
      <c r="C58" s="69">
        <v>523942.38300999993</v>
      </c>
      <c r="D58" s="84">
        <f t="shared" si="5"/>
        <v>9.1497746999743779E-2</v>
      </c>
      <c r="E58" s="69">
        <f t="shared" si="6"/>
        <v>7791.9918749961334</v>
      </c>
      <c r="F58" s="69">
        <f t="shared" si="4"/>
        <v>531734.3748849961</v>
      </c>
      <c r="G58" s="69"/>
      <c r="H58" s="69"/>
      <c r="I58" s="69"/>
    </row>
    <row r="59" spans="2:9">
      <c r="B59" s="57" t="s">
        <v>31</v>
      </c>
      <c r="C59" s="69">
        <v>175292.36711000002</v>
      </c>
      <c r="D59" s="84">
        <f t="shared" si="5"/>
        <v>3.0611871031839915E-2</v>
      </c>
      <c r="E59" s="69">
        <f t="shared" si="6"/>
        <v>2606.9215710764342</v>
      </c>
      <c r="F59" s="69">
        <f t="shared" si="4"/>
        <v>177899.28868107646</v>
      </c>
      <c r="G59" s="69"/>
      <c r="H59" s="69"/>
      <c r="I59" s="69"/>
    </row>
    <row r="60" spans="2:9">
      <c r="B60" s="57" t="s">
        <v>32</v>
      </c>
      <c r="C60" s="69">
        <v>40608.455690000003</v>
      </c>
      <c r="D60" s="84">
        <f t="shared" si="5"/>
        <v>7.0915854972988714E-3</v>
      </c>
      <c r="E60" s="69">
        <f t="shared" si="6"/>
        <v>603.92281108241889</v>
      </c>
      <c r="F60" s="69">
        <f t="shared" si="4"/>
        <v>41212.378501082421</v>
      </c>
      <c r="G60" s="69"/>
      <c r="H60" s="69"/>
      <c r="I60" s="69"/>
    </row>
    <row r="61" spans="2:9">
      <c r="B61" s="57" t="s">
        <v>33</v>
      </c>
      <c r="C61" s="69">
        <v>115051.77451999999</v>
      </c>
      <c r="D61" s="84">
        <f t="shared" si="5"/>
        <v>2.0091862193751198E-2</v>
      </c>
      <c r="E61" s="69">
        <f t="shared" si="6"/>
        <v>1711.0325893345739</v>
      </c>
      <c r="F61" s="69">
        <f t="shared" si="4"/>
        <v>116762.80710933456</v>
      </c>
      <c r="G61" s="69"/>
      <c r="H61" s="69"/>
      <c r="I61" s="69"/>
    </row>
    <row r="62" spans="2:9">
      <c r="B62" s="57" t="s">
        <v>34</v>
      </c>
      <c r="C62" s="69">
        <v>106706.49568000001</v>
      </c>
      <c r="D62" s="84">
        <f t="shared" si="5"/>
        <v>1.863449925327295E-2</v>
      </c>
      <c r="E62" s="69">
        <f t="shared" si="6"/>
        <v>1586.9228646310926</v>
      </c>
      <c r="F62" s="69">
        <f t="shared" si="4"/>
        <v>108293.4185446311</v>
      </c>
      <c r="G62" s="69"/>
      <c r="H62" s="69"/>
      <c r="I62" s="69"/>
    </row>
    <row r="63" spans="2:9">
      <c r="B63" s="57" t="s">
        <v>35</v>
      </c>
      <c r="C63" s="69">
        <v>52231.270539999998</v>
      </c>
      <c r="D63" s="84">
        <f t="shared" si="5"/>
        <v>9.1213151146294618E-3</v>
      </c>
      <c r="E63" s="69">
        <f t="shared" si="6"/>
        <v>776.77555560653559</v>
      </c>
      <c r="F63" s="69">
        <f t="shared" si="4"/>
        <v>53008.046095606536</v>
      </c>
      <c r="G63" s="69"/>
      <c r="H63" s="69"/>
      <c r="I63" s="69"/>
    </row>
    <row r="64" spans="2:9">
      <c r="B64" s="57" t="s">
        <v>36</v>
      </c>
      <c r="C64" s="69">
        <v>45529.374060000002</v>
      </c>
      <c r="D64" s="84">
        <f t="shared" si="5"/>
        <v>7.9509413322629962E-3</v>
      </c>
      <c r="E64" s="69">
        <f t="shared" si="6"/>
        <v>677.1059648030207</v>
      </c>
      <c r="F64" s="69">
        <f t="shared" si="4"/>
        <v>46206.480024803022</v>
      </c>
      <c r="G64" s="69"/>
      <c r="H64" s="69"/>
      <c r="I64" s="69"/>
    </row>
    <row r="65" spans="1:10">
      <c r="B65" s="549" t="s">
        <v>37</v>
      </c>
      <c r="C65" s="550">
        <f t="shared" ref="C65" si="7">+H65*1000</f>
        <v>0</v>
      </c>
      <c r="D65" s="591">
        <f t="shared" si="5"/>
        <v>0</v>
      </c>
      <c r="E65" s="550">
        <f t="shared" si="6"/>
        <v>0</v>
      </c>
      <c r="F65" s="550">
        <f t="shared" si="4"/>
        <v>0</v>
      </c>
      <c r="G65" s="69"/>
      <c r="H65" s="69"/>
      <c r="I65" s="69"/>
    </row>
    <row r="66" spans="1:10" ht="13.8" thickBot="1">
      <c r="B66" s="552" t="s">
        <v>64</v>
      </c>
      <c r="C66" s="553">
        <f>SUM(C47:C65)</f>
        <v>5726287.2605100004</v>
      </c>
      <c r="D66" s="592">
        <f>SUM(D48:D65)</f>
        <v>0.99999999999999989</v>
      </c>
      <c r="E66" s="553">
        <f>SUM(E48:E65)</f>
        <v>85160.47805000002</v>
      </c>
      <c r="F66" s="553">
        <f>SUM(F48:F65)</f>
        <v>5811447.7385600014</v>
      </c>
      <c r="G66" s="69"/>
      <c r="H66" s="69"/>
      <c r="I66" s="69"/>
    </row>
    <row r="67" spans="1:10">
      <c r="C67" s="76"/>
    </row>
    <row r="68" spans="1:10">
      <c r="B68" s="57"/>
      <c r="C68" s="76"/>
    </row>
    <row r="69" spans="1:10">
      <c r="B69" s="57" t="s">
        <v>114</v>
      </c>
      <c r="C69" s="76">
        <v>90615.156700000007</v>
      </c>
      <c r="F69" s="76"/>
    </row>
    <row r="70" spans="1:10">
      <c r="B70" s="57" t="s">
        <v>115</v>
      </c>
      <c r="C70" s="76">
        <v>-5454.6786499999998</v>
      </c>
      <c r="E70" s="69"/>
    </row>
    <row r="71" spans="1:10">
      <c r="B71" s="57" t="s">
        <v>116</v>
      </c>
      <c r="C71" s="85">
        <f>+C69+C70</f>
        <v>85160.478050000005</v>
      </c>
    </row>
    <row r="75" spans="1:10" ht="13.8" thickBot="1"/>
    <row r="76" spans="1:10" ht="27.55" thickTop="1" thickBot="1">
      <c r="B76" s="168" t="s">
        <v>240</v>
      </c>
      <c r="C76" s="169">
        <v>2007</v>
      </c>
      <c r="D76" s="170">
        <v>2008</v>
      </c>
      <c r="E76" s="170">
        <v>2009</v>
      </c>
      <c r="F76" s="171">
        <v>2010</v>
      </c>
      <c r="G76" s="172">
        <v>2011</v>
      </c>
      <c r="H76" s="172">
        <v>2012</v>
      </c>
      <c r="I76" s="173">
        <v>2013</v>
      </c>
      <c r="J76" s="173" t="s">
        <v>263</v>
      </c>
    </row>
    <row r="77" spans="1:10">
      <c r="A77" s="57"/>
      <c r="B77" s="155" t="s">
        <v>241</v>
      </c>
      <c r="C77" s="156">
        <v>1676.10853232</v>
      </c>
      <c r="D77" s="157">
        <v>1688.9475083499999</v>
      </c>
      <c r="E77" s="157">
        <v>1862.6490108999999</v>
      </c>
      <c r="F77" s="158">
        <v>1683.5196731600001</v>
      </c>
      <c r="G77" s="159">
        <v>1688.7727058099999</v>
      </c>
      <c r="H77" s="159">
        <v>1667.5306082</v>
      </c>
      <c r="I77" s="160">
        <v>1636.0725118099999</v>
      </c>
      <c r="J77" s="176">
        <f>I77*1000</f>
        <v>1636072.5118099998</v>
      </c>
    </row>
    <row r="78" spans="1:10">
      <c r="A78" s="57"/>
      <c r="B78" s="155" t="s">
        <v>242</v>
      </c>
      <c r="C78" s="156">
        <v>456.24184925999998</v>
      </c>
      <c r="D78" s="157">
        <v>442.87773761</v>
      </c>
      <c r="E78" s="157">
        <v>451.66446287000002</v>
      </c>
      <c r="F78" s="158">
        <v>471.68201492000003</v>
      </c>
      <c r="G78" s="159">
        <v>462.52450751999999</v>
      </c>
      <c r="H78" s="159">
        <v>449.98565955000004</v>
      </c>
      <c r="I78" s="160">
        <v>444.33501152999997</v>
      </c>
      <c r="J78" s="176">
        <f t="shared" ref="J78:J97" si="8">I78*1000</f>
        <v>444335.01152999996</v>
      </c>
    </row>
    <row r="79" spans="1:10">
      <c r="A79" s="57"/>
      <c r="B79" s="155" t="s">
        <v>243</v>
      </c>
      <c r="C79" s="156">
        <v>62.003786750000003</v>
      </c>
      <c r="D79" s="157">
        <v>58.733161559999999</v>
      </c>
      <c r="E79" s="157">
        <v>59.713992349999998</v>
      </c>
      <c r="F79" s="158">
        <v>61.311724299999995</v>
      </c>
      <c r="G79" s="159">
        <v>64.26486371</v>
      </c>
      <c r="H79" s="159">
        <v>63.641196869999995</v>
      </c>
      <c r="I79" s="160">
        <v>64.03229168</v>
      </c>
      <c r="J79" s="176">
        <f t="shared" si="8"/>
        <v>64032.291680000002</v>
      </c>
    </row>
    <row r="80" spans="1:10">
      <c r="A80" s="57"/>
      <c r="B80" s="155" t="s">
        <v>244</v>
      </c>
      <c r="C80" s="156">
        <v>25.954535480000001</v>
      </c>
      <c r="D80" s="157">
        <v>24.43884984</v>
      </c>
      <c r="E80" s="157">
        <v>24.91077357</v>
      </c>
      <c r="F80" s="158">
        <v>24.386045670000001</v>
      </c>
      <c r="G80" s="159">
        <v>26.305371809999997</v>
      </c>
      <c r="H80" s="159">
        <v>26.351128059999997</v>
      </c>
      <c r="I80" s="160">
        <v>25.762400030000002</v>
      </c>
      <c r="J80" s="176">
        <f t="shared" si="8"/>
        <v>25762.400030000001</v>
      </c>
    </row>
    <row r="81" spans="1:11">
      <c r="A81" s="57"/>
      <c r="B81" s="155" t="s">
        <v>245</v>
      </c>
      <c r="C81" s="156">
        <v>88.769873489999995</v>
      </c>
      <c r="D81" s="157">
        <v>211.19095854</v>
      </c>
      <c r="E81" s="157">
        <v>255.98790106999999</v>
      </c>
      <c r="F81" s="158">
        <v>264.50328031999999</v>
      </c>
      <c r="G81" s="159">
        <v>263.41202363999997</v>
      </c>
      <c r="H81" s="159">
        <v>257.96218192999999</v>
      </c>
      <c r="I81" s="160">
        <v>285.18341947000005</v>
      </c>
      <c r="J81" s="176">
        <f t="shared" si="8"/>
        <v>285183.41947000002</v>
      </c>
    </row>
    <row r="82" spans="1:11">
      <c r="A82" s="57"/>
      <c r="B82" s="155" t="s">
        <v>246</v>
      </c>
      <c r="C82" s="156">
        <v>41.018710519999999</v>
      </c>
      <c r="D82" s="157">
        <v>38.048659749999999</v>
      </c>
      <c r="E82" s="157">
        <v>38.960349860000001</v>
      </c>
      <c r="F82" s="158">
        <v>39.604255799999997</v>
      </c>
      <c r="G82" s="159">
        <v>40.277354899999999</v>
      </c>
      <c r="H82" s="159">
        <v>40.356606619999994</v>
      </c>
      <c r="I82" s="160">
        <v>41.23933555</v>
      </c>
      <c r="J82" s="176">
        <f t="shared" si="8"/>
        <v>41239.335550000003</v>
      </c>
    </row>
    <row r="83" spans="1:11">
      <c r="A83" s="57"/>
      <c r="B83" s="155" t="s">
        <v>248</v>
      </c>
      <c r="C83" s="156">
        <v>926.67525258000001</v>
      </c>
      <c r="D83" s="157">
        <v>915.70472886000005</v>
      </c>
      <c r="E83" s="157">
        <v>960.21728910000002</v>
      </c>
      <c r="F83" s="158">
        <v>1048.6288497200001</v>
      </c>
      <c r="G83" s="159">
        <v>942.90513137000005</v>
      </c>
      <c r="H83" s="159">
        <v>929.57884109999998</v>
      </c>
      <c r="I83" s="160">
        <v>908.82464762999996</v>
      </c>
      <c r="J83" s="176">
        <f t="shared" si="8"/>
        <v>908824.6476299999</v>
      </c>
    </row>
    <row r="84" spans="1:11">
      <c r="A84" s="57"/>
      <c r="B84" s="155" t="s">
        <v>247</v>
      </c>
      <c r="C84" s="156">
        <v>865.22108205999996</v>
      </c>
      <c r="D84" s="157">
        <v>823.22737199000005</v>
      </c>
      <c r="E84" s="157">
        <v>883.66800079999996</v>
      </c>
      <c r="F84" s="158">
        <v>848.2112998099999</v>
      </c>
      <c r="G84" s="159">
        <v>847.29361621999999</v>
      </c>
      <c r="H84" s="159">
        <v>803.91318216999991</v>
      </c>
      <c r="I84" s="160">
        <v>791.94487737999998</v>
      </c>
      <c r="J84" s="176">
        <f t="shared" si="8"/>
        <v>791944.87737999996</v>
      </c>
    </row>
    <row r="85" spans="1:11">
      <c r="A85" s="57"/>
      <c r="B85" s="155" t="s">
        <v>249</v>
      </c>
      <c r="C85" s="156">
        <v>326.35544929000002</v>
      </c>
      <c r="D85" s="157">
        <v>315.31195358000002</v>
      </c>
      <c r="E85" s="157">
        <v>309.83864749000003</v>
      </c>
      <c r="F85" s="158">
        <v>310.08366909</v>
      </c>
      <c r="G85" s="159">
        <v>314.33717679</v>
      </c>
      <c r="H85" s="159">
        <v>305.21523905000004</v>
      </c>
      <c r="I85" s="160">
        <v>307.81707824</v>
      </c>
      <c r="J85" s="176">
        <f t="shared" si="8"/>
        <v>307817.07824</v>
      </c>
    </row>
    <row r="86" spans="1:11">
      <c r="A86" s="57"/>
      <c r="B86" s="155" t="s">
        <v>259</v>
      </c>
      <c r="C86" s="156">
        <v>188.59723489000001</v>
      </c>
      <c r="D86" s="157">
        <v>168.95390651</v>
      </c>
      <c r="E86" s="157">
        <v>175.51375748999999</v>
      </c>
      <c r="F86" s="158">
        <v>172.09393473</v>
      </c>
      <c r="G86" s="159">
        <v>177.05179968000002</v>
      </c>
      <c r="H86" s="159">
        <v>166.62969869</v>
      </c>
      <c r="I86" s="160">
        <v>161.71356658000002</v>
      </c>
      <c r="J86" s="176">
        <f t="shared" si="8"/>
        <v>161713.56658000001</v>
      </c>
    </row>
    <row r="87" spans="1:11">
      <c r="A87" s="57"/>
      <c r="B87" s="155" t="s">
        <v>250</v>
      </c>
      <c r="C87" s="156">
        <v>587.99277560999997</v>
      </c>
      <c r="D87" s="157">
        <v>571.10405972000001</v>
      </c>
      <c r="E87" s="157">
        <v>588.87541741999996</v>
      </c>
      <c r="F87" s="158">
        <v>584.02276820000009</v>
      </c>
      <c r="G87" s="159">
        <v>532.18345890000001</v>
      </c>
      <c r="H87" s="159">
        <v>541.26492229999997</v>
      </c>
      <c r="I87" s="160">
        <v>523.94238300999996</v>
      </c>
      <c r="J87" s="176">
        <f t="shared" si="8"/>
        <v>523942.38300999993</v>
      </c>
    </row>
    <row r="88" spans="1:11">
      <c r="A88" s="57"/>
      <c r="B88" s="155" t="s">
        <v>251</v>
      </c>
      <c r="C88" s="156">
        <v>158.00658378</v>
      </c>
      <c r="D88" s="157">
        <v>152.91891712</v>
      </c>
      <c r="E88" s="157">
        <v>150.09932280000001</v>
      </c>
      <c r="F88" s="158">
        <v>156.50735933999999</v>
      </c>
      <c r="G88" s="159">
        <v>169.62887587999998</v>
      </c>
      <c r="H88" s="159">
        <v>174.80273303000001</v>
      </c>
      <c r="I88" s="160">
        <v>175.29236711000001</v>
      </c>
      <c r="J88" s="176">
        <f t="shared" si="8"/>
        <v>175292.36711000002</v>
      </c>
    </row>
    <row r="89" spans="1:11">
      <c r="A89" s="57"/>
      <c r="B89" s="155" t="s">
        <v>252</v>
      </c>
      <c r="C89" s="156">
        <v>42.083964119999997</v>
      </c>
      <c r="D89" s="157">
        <v>40.853717719999999</v>
      </c>
      <c r="E89" s="157">
        <v>41.829976389999999</v>
      </c>
      <c r="F89" s="158">
        <v>41.631641549999998</v>
      </c>
      <c r="G89" s="159">
        <v>41.207137700000004</v>
      </c>
      <c r="H89" s="159">
        <v>40.75976885</v>
      </c>
      <c r="I89" s="160">
        <v>40.60845569</v>
      </c>
      <c r="J89" s="176">
        <f t="shared" si="8"/>
        <v>40608.455690000003</v>
      </c>
    </row>
    <row r="90" spans="1:11">
      <c r="A90" s="57"/>
      <c r="B90" s="155" t="s">
        <v>253</v>
      </c>
      <c r="C90" s="156">
        <v>117.94207753000001</v>
      </c>
      <c r="D90" s="157">
        <v>105.24427934000001</v>
      </c>
      <c r="E90" s="157">
        <v>109.85780629999999</v>
      </c>
      <c r="F90" s="158">
        <v>105.46829008</v>
      </c>
      <c r="G90" s="159">
        <v>115.42955429999999</v>
      </c>
      <c r="H90" s="159">
        <v>108.96058504000001</v>
      </c>
      <c r="I90" s="160">
        <v>115.05177452</v>
      </c>
      <c r="J90" s="176">
        <f t="shared" si="8"/>
        <v>115051.77451999999</v>
      </c>
    </row>
    <row r="91" spans="1:11">
      <c r="A91" s="57"/>
      <c r="B91" s="155" t="s">
        <v>254</v>
      </c>
      <c r="C91" s="156">
        <v>112.49012987</v>
      </c>
      <c r="D91" s="157">
        <v>102.09022155</v>
      </c>
      <c r="E91" s="157">
        <v>115.49554306</v>
      </c>
      <c r="F91" s="158">
        <v>117.49573722</v>
      </c>
      <c r="G91" s="159">
        <v>116.23758806000001</v>
      </c>
      <c r="H91" s="159">
        <v>109.95714354</v>
      </c>
      <c r="I91" s="160">
        <v>106.70649568</v>
      </c>
      <c r="J91" s="176">
        <f t="shared" si="8"/>
        <v>106706.49568000001</v>
      </c>
    </row>
    <row r="92" spans="1:11">
      <c r="A92" s="57"/>
      <c r="B92" s="155" t="s">
        <v>255</v>
      </c>
      <c r="C92" s="156">
        <v>48.378195580000003</v>
      </c>
      <c r="D92" s="157">
        <v>48.385006439999998</v>
      </c>
      <c r="E92" s="157">
        <v>49.575019589999997</v>
      </c>
      <c r="F92" s="158">
        <v>51.952958619999997</v>
      </c>
      <c r="G92" s="159">
        <v>51.146327479999997</v>
      </c>
      <c r="H92" s="159">
        <v>51.45089128</v>
      </c>
      <c r="I92" s="160">
        <v>52.231270539999997</v>
      </c>
      <c r="J92" s="176">
        <f t="shared" si="8"/>
        <v>52231.270539999998</v>
      </c>
    </row>
    <row r="93" spans="1:11">
      <c r="A93" s="57"/>
      <c r="B93" s="155" t="s">
        <v>256</v>
      </c>
      <c r="C93" s="156">
        <v>36.025260799999998</v>
      </c>
      <c r="D93" s="157">
        <v>33.870228509999997</v>
      </c>
      <c r="E93" s="157">
        <v>34.827212879999998</v>
      </c>
      <c r="F93" s="158">
        <v>38.732271529999998</v>
      </c>
      <c r="G93" s="159">
        <v>37.990505149999997</v>
      </c>
      <c r="H93" s="159">
        <v>40.604316220000001</v>
      </c>
      <c r="I93" s="160">
        <v>45.529374060000002</v>
      </c>
      <c r="J93" s="176">
        <f t="shared" si="8"/>
        <v>45529.374060000002</v>
      </c>
    </row>
    <row r="94" spans="1:11">
      <c r="A94" s="57"/>
      <c r="B94" s="155" t="s">
        <v>37</v>
      </c>
      <c r="C94" s="156">
        <v>0</v>
      </c>
      <c r="D94" s="156">
        <v>0</v>
      </c>
      <c r="E94" s="156">
        <v>0</v>
      </c>
      <c r="F94" s="156">
        <v>0</v>
      </c>
      <c r="G94" s="156">
        <v>0</v>
      </c>
      <c r="H94" s="156">
        <v>0</v>
      </c>
      <c r="I94" s="156">
        <v>0</v>
      </c>
      <c r="J94" s="176">
        <f t="shared" si="8"/>
        <v>0</v>
      </c>
      <c r="K94" s="114"/>
    </row>
    <row r="95" spans="1:11">
      <c r="A95" s="57"/>
      <c r="B95" s="155" t="s">
        <v>257</v>
      </c>
      <c r="C95" s="156">
        <v>82.379779499999998</v>
      </c>
      <c r="D95" s="157">
        <v>21.74348629</v>
      </c>
      <c r="E95" s="157">
        <v>-11.88218045</v>
      </c>
      <c r="F95" s="158">
        <v>10.727392650000001</v>
      </c>
      <c r="G95" s="159">
        <v>37.318519130000006</v>
      </c>
      <c r="H95" s="159">
        <v>55.35574613</v>
      </c>
      <c r="I95" s="160">
        <v>90.6151567</v>
      </c>
      <c r="J95" s="176">
        <f t="shared" si="8"/>
        <v>90615.156700000007</v>
      </c>
    </row>
    <row r="96" spans="1:11" ht="13.8" thickBot="1">
      <c r="B96" s="161" t="s">
        <v>258</v>
      </c>
      <c r="C96" s="156">
        <v>-149.25</v>
      </c>
      <c r="D96" s="157">
        <v>-288.02</v>
      </c>
      <c r="E96" s="157">
        <v>-34.29</v>
      </c>
      <c r="F96" s="158">
        <v>-105.59</v>
      </c>
      <c r="G96" s="159">
        <v>-121.89</v>
      </c>
      <c r="H96" s="159">
        <v>-49.23</v>
      </c>
      <c r="I96" s="160">
        <v>-5.45467865</v>
      </c>
      <c r="J96" s="176">
        <f t="shared" si="8"/>
        <v>-5454.6786499999998</v>
      </c>
    </row>
    <row r="97" spans="2:10" ht="13.8" thickBot="1">
      <c r="B97" s="162" t="s">
        <v>136</v>
      </c>
      <c r="C97" s="163">
        <f t="shared" ref="C97:I97" si="9">SUM(C77:C96)</f>
        <v>5692.99507343</v>
      </c>
      <c r="D97" s="164">
        <f t="shared" si="9"/>
        <v>5475.6247532799989</v>
      </c>
      <c r="E97" s="164">
        <f t="shared" si="9"/>
        <v>6067.5123034899998</v>
      </c>
      <c r="F97" s="165">
        <f t="shared" si="9"/>
        <v>5924.9731667099995</v>
      </c>
      <c r="G97" s="166">
        <f t="shared" si="9"/>
        <v>5806.3965180499999</v>
      </c>
      <c r="H97" s="166">
        <f t="shared" si="9"/>
        <v>5785.0904486300005</v>
      </c>
      <c r="I97" s="167">
        <f t="shared" si="9"/>
        <v>5811.4477385599994</v>
      </c>
      <c r="J97" s="176">
        <f t="shared" si="8"/>
        <v>5811447.7385599995</v>
      </c>
    </row>
    <row r="98" spans="2:10" ht="13.8" thickTop="1">
      <c r="B98" s="174" t="s">
        <v>260</v>
      </c>
      <c r="C98" s="175"/>
      <c r="D98" s="175"/>
      <c r="E98" s="175"/>
    </row>
    <row r="99" spans="2:10">
      <c r="B99" s="174" t="s">
        <v>261</v>
      </c>
      <c r="C99" s="175"/>
      <c r="D99" s="175"/>
      <c r="E99" s="175"/>
    </row>
    <row r="100" spans="2:10">
      <c r="B100" s="71" t="s">
        <v>262</v>
      </c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2:I99"/>
  <sheetViews>
    <sheetView topLeftCell="A21" zoomScaleNormal="100" zoomScalePageLayoutView="125" workbookViewId="0">
      <selection activeCell="D23" sqref="D23:G41"/>
    </sheetView>
  </sheetViews>
  <sheetFormatPr baseColWidth="10" defaultColWidth="11" defaultRowHeight="13.15"/>
  <cols>
    <col min="1" max="1" width="12.09765625" style="71" customWidth="1"/>
    <col min="2" max="2" width="18.3984375" style="71" customWidth="1"/>
    <col min="3" max="3" width="12.19921875" style="71" customWidth="1"/>
    <col min="4" max="5" width="11" style="71"/>
    <col min="6" max="6" width="13.19921875" style="71" customWidth="1"/>
    <col min="7" max="16384" width="11" style="71"/>
  </cols>
  <sheetData>
    <row r="2" spans="2:9">
      <c r="B2" s="52" t="s">
        <v>38</v>
      </c>
    </row>
    <row r="3" spans="2:9">
      <c r="B3" s="53" t="s">
        <v>42</v>
      </c>
    </row>
    <row r="5" spans="2:9">
      <c r="B5" s="52" t="s">
        <v>198</v>
      </c>
    </row>
    <row r="6" spans="2:9">
      <c r="B6" s="80">
        <f>F67</f>
        <v>1032793.63601</v>
      </c>
    </row>
    <row r="8" spans="2:9">
      <c r="B8" s="52" t="s">
        <v>13</v>
      </c>
    </row>
    <row r="9" spans="2:9">
      <c r="B9" s="54"/>
    </row>
    <row r="11" spans="2:9">
      <c r="B11" s="52"/>
    </row>
    <row r="12" spans="2:9" ht="22.55" customHeight="1">
      <c r="B12" s="639" t="s">
        <v>118</v>
      </c>
      <c r="C12" s="639"/>
      <c r="D12" s="639"/>
      <c r="E12" s="639"/>
      <c r="F12" s="639"/>
      <c r="G12" s="639"/>
      <c r="H12" s="639"/>
      <c r="I12" s="639"/>
    </row>
    <row r="19" spans="1:7">
      <c r="B19" s="575" t="s">
        <v>15</v>
      </c>
    </row>
    <row r="20" spans="1:7">
      <c r="D20" s="190" t="s">
        <v>272</v>
      </c>
    </row>
    <row r="21" spans="1:7">
      <c r="C21" s="151" t="s">
        <v>237</v>
      </c>
    </row>
    <row r="22" spans="1:7" ht="26.95" thickBot="1">
      <c r="A22" s="56"/>
      <c r="B22" s="547"/>
      <c r="C22" s="588" t="s">
        <v>238</v>
      </c>
      <c r="D22" s="547" t="s">
        <v>16</v>
      </c>
      <c r="E22" s="547" t="s">
        <v>17</v>
      </c>
      <c r="F22" s="547" t="s">
        <v>18</v>
      </c>
      <c r="G22" s="547" t="s">
        <v>19</v>
      </c>
    </row>
    <row r="23" spans="1:7">
      <c r="B23" s="57" t="s">
        <v>20</v>
      </c>
      <c r="C23" s="69">
        <v>8421302.5</v>
      </c>
      <c r="D23" s="69">
        <f>F49</f>
        <v>305857.02610575873</v>
      </c>
      <c r="E23" s="76">
        <f t="shared" ref="E23:E41" si="0">D23*1000/C23</f>
        <v>36.319444184050951</v>
      </c>
      <c r="F23" s="76">
        <f t="shared" ref="F23:F41" si="1">-E$41+E23</f>
        <v>14.321972971459289</v>
      </c>
      <c r="G23" s="69">
        <f>F23*C23/1000</f>
        <v>120609.66678948254</v>
      </c>
    </row>
    <row r="24" spans="1:7">
      <c r="B24" s="57" t="s">
        <v>21</v>
      </c>
      <c r="C24" s="69">
        <v>1336267.5</v>
      </c>
      <c r="D24" s="69">
        <f t="shared" ref="D24:D40" si="2">F50</f>
        <v>39287.681796525409</v>
      </c>
      <c r="E24" s="76">
        <f t="shared" si="0"/>
        <v>29.40106063832684</v>
      </c>
      <c r="F24" s="76">
        <f t="shared" si="1"/>
        <v>7.4035894257351771</v>
      </c>
      <c r="G24" s="69">
        <f t="shared" ref="G24:G40" si="3">F24*C24/1000</f>
        <v>9893.1759329535817</v>
      </c>
    </row>
    <row r="25" spans="1:7">
      <c r="B25" s="57" t="s">
        <v>22</v>
      </c>
      <c r="C25" s="69">
        <v>1064960.5</v>
      </c>
      <c r="D25" s="69">
        <f t="shared" si="2"/>
        <v>32282.561967849371</v>
      </c>
      <c r="E25" s="76">
        <f t="shared" si="0"/>
        <v>30.313389057950385</v>
      </c>
      <c r="F25" s="76">
        <f t="shared" si="1"/>
        <v>8.3159178453587224</v>
      </c>
      <c r="G25" s="69">
        <f t="shared" si="3"/>
        <v>8856.1240265521483</v>
      </c>
    </row>
    <row r="26" spans="1:7">
      <c r="B26" s="57" t="s">
        <v>23</v>
      </c>
      <c r="C26" s="69">
        <v>1107558</v>
      </c>
      <c r="D26" s="69">
        <f t="shared" si="2"/>
        <v>10278.946368579163</v>
      </c>
      <c r="E26" s="76">
        <f t="shared" si="0"/>
        <v>9.2807296489927964</v>
      </c>
      <c r="F26" s="76">
        <f t="shared" si="1"/>
        <v>-12.716741563598866</v>
      </c>
      <c r="G26" s="69">
        <f t="shared" si="3"/>
        <v>-14084.528852696434</v>
      </c>
    </row>
    <row r="27" spans="1:7">
      <c r="B27" s="57" t="s">
        <v>24</v>
      </c>
      <c r="C27" s="69">
        <v>2111747</v>
      </c>
      <c r="D27" s="69">
        <f t="shared" si="2"/>
        <v>30429.634671051259</v>
      </c>
      <c r="E27" s="76">
        <f t="shared" si="0"/>
        <v>14.409697123306561</v>
      </c>
      <c r="F27" s="76">
        <f t="shared" si="1"/>
        <v>-7.5877740892851016</v>
      </c>
      <c r="G27" s="69">
        <f t="shared" si="3"/>
        <v>-16023.459169725546</v>
      </c>
    </row>
    <row r="28" spans="1:7">
      <c r="B28" s="57" t="s">
        <v>25</v>
      </c>
      <c r="C28" s="69">
        <v>590272</v>
      </c>
      <c r="D28" s="69">
        <f t="shared" si="2"/>
        <v>12276.935970503855</v>
      </c>
      <c r="E28" s="76">
        <f t="shared" si="0"/>
        <v>20.798777462769461</v>
      </c>
      <c r="F28" s="76">
        <f t="shared" si="1"/>
        <v>-1.1986937498222012</v>
      </c>
      <c r="G28" s="69">
        <f t="shared" si="3"/>
        <v>-707.55535709505034</v>
      </c>
    </row>
    <row r="29" spans="1:7">
      <c r="B29" s="57" t="s">
        <v>26</v>
      </c>
      <c r="C29" s="69">
        <v>2507332.5</v>
      </c>
      <c r="D29" s="69">
        <f t="shared" si="2"/>
        <v>120064.79844546139</v>
      </c>
      <c r="E29" s="76">
        <f>D29*1000/C29</f>
        <v>47.885471290888383</v>
      </c>
      <c r="F29" s="76">
        <f t="shared" si="1"/>
        <v>25.88800007829672</v>
      </c>
      <c r="G29" s="69">
        <f t="shared" si="3"/>
        <v>64909.823956315915</v>
      </c>
    </row>
    <row r="30" spans="1:7">
      <c r="B30" s="57" t="s">
        <v>27</v>
      </c>
      <c r="C30" s="69">
        <v>2089804.5</v>
      </c>
      <c r="D30" s="69">
        <f t="shared" si="2"/>
        <v>133358.29458312658</v>
      </c>
      <c r="E30" s="76">
        <f>D30*1000/C30</f>
        <v>63.813765633640173</v>
      </c>
      <c r="F30" s="76">
        <f t="shared" si="1"/>
        <v>41.816294421048511</v>
      </c>
      <c r="G30" s="69">
        <f t="shared" si="3"/>
        <v>87387.880254432064</v>
      </c>
    </row>
    <row r="31" spans="1:7">
      <c r="B31" s="57" t="s">
        <v>28</v>
      </c>
      <c r="C31" s="69">
        <v>7536276.5</v>
      </c>
      <c r="D31" s="69">
        <f t="shared" si="2"/>
        <v>42760.744454975109</v>
      </c>
      <c r="E31" s="76">
        <f t="shared" si="0"/>
        <v>5.6739882692699908</v>
      </c>
      <c r="F31" s="76">
        <f t="shared" si="1"/>
        <v>-16.323482943321672</v>
      </c>
      <c r="G31" s="69">
        <f t="shared" si="3"/>
        <v>-123018.28090390595</v>
      </c>
    </row>
    <row r="32" spans="1:7">
      <c r="B32" s="57" t="s">
        <v>29</v>
      </c>
      <c r="C32" s="69">
        <v>5059329.5</v>
      </c>
      <c r="D32" s="69">
        <f t="shared" si="2"/>
        <v>22321.148054452718</v>
      </c>
      <c r="E32" s="76">
        <f t="shared" si="0"/>
        <v>4.4118786994309653</v>
      </c>
      <c r="F32" s="76">
        <f t="shared" si="1"/>
        <v>-17.585592513160698</v>
      </c>
      <c r="G32" s="69">
        <f t="shared" si="3"/>
        <v>-88971.306976813066</v>
      </c>
    </row>
    <row r="33" spans="1:8">
      <c r="B33" s="57" t="s">
        <v>30</v>
      </c>
      <c r="C33" s="69">
        <v>1101818</v>
      </c>
      <c r="D33" s="69">
        <f t="shared" si="2"/>
        <v>93416.822338399405</v>
      </c>
      <c r="E33" s="76">
        <f t="shared" si="0"/>
        <v>84.78425868736889</v>
      </c>
      <c r="F33" s="76">
        <f t="shared" si="1"/>
        <v>62.786787474777228</v>
      </c>
      <c r="G33" s="69">
        <f t="shared" si="3"/>
        <v>69179.612601884102</v>
      </c>
    </row>
    <row r="34" spans="1:8">
      <c r="B34" s="57" t="s">
        <v>31</v>
      </c>
      <c r="C34" s="69">
        <v>2757317.5</v>
      </c>
      <c r="D34" s="69">
        <f t="shared" si="2"/>
        <v>96057.106653211624</v>
      </c>
      <c r="E34" s="76">
        <f t="shared" si="0"/>
        <v>34.83715845317473</v>
      </c>
      <c r="F34" s="76">
        <f t="shared" si="1"/>
        <v>12.839687240583068</v>
      </c>
      <c r="G34" s="69">
        <f t="shared" si="3"/>
        <v>35403.094322986399</v>
      </c>
    </row>
    <row r="35" spans="1:8">
      <c r="B35" s="57" t="s">
        <v>32</v>
      </c>
      <c r="C35" s="69">
        <v>6474995.5</v>
      </c>
      <c r="D35" s="69">
        <f t="shared" si="2"/>
        <v>9605.2779009800852</v>
      </c>
      <c r="E35" s="76">
        <f t="shared" si="0"/>
        <v>1.4834416334312641</v>
      </c>
      <c r="F35" s="76">
        <f t="shared" si="1"/>
        <v>-20.514029579160397</v>
      </c>
      <c r="G35" s="69">
        <f t="shared" si="3"/>
        <v>-132828.24921193047</v>
      </c>
    </row>
    <row r="36" spans="1:8">
      <c r="B36" s="57" t="s">
        <v>33</v>
      </c>
      <c r="C36" s="69">
        <v>1469433.5</v>
      </c>
      <c r="D36" s="69">
        <f t="shared" si="2"/>
        <v>41009.357676734573</v>
      </c>
      <c r="E36" s="76">
        <f t="shared" si="0"/>
        <v>27.908277357726345</v>
      </c>
      <c r="F36" s="76">
        <f t="shared" si="1"/>
        <v>5.9108061451346821</v>
      </c>
      <c r="G36" s="69">
        <f t="shared" si="3"/>
        <v>8685.5365616667641</v>
      </c>
    </row>
    <row r="37" spans="1:8">
      <c r="B37" s="57" t="s">
        <v>34</v>
      </c>
      <c r="C37" s="69">
        <v>642633.5</v>
      </c>
      <c r="D37" s="69">
        <f t="shared" si="2"/>
        <v>18968.274121621602</v>
      </c>
      <c r="E37" s="76">
        <f t="shared" si="0"/>
        <v>29.516472642060524</v>
      </c>
      <c r="F37" s="76">
        <f t="shared" si="1"/>
        <v>7.5190014294688616</v>
      </c>
      <c r="G37" s="69">
        <f t="shared" si="3"/>
        <v>4831.9622051245778</v>
      </c>
    </row>
    <row r="38" spans="1:8">
      <c r="B38" s="57" t="s">
        <v>35</v>
      </c>
      <c r="C38" s="69">
        <v>2190333.5</v>
      </c>
      <c r="D38" s="69">
        <f t="shared" si="2"/>
        <v>17440.012081555476</v>
      </c>
      <c r="E38" s="76">
        <f t="shared" si="0"/>
        <v>7.962263318145606</v>
      </c>
      <c r="F38" s="76">
        <f t="shared" si="1"/>
        <v>-14.035207894446057</v>
      </c>
      <c r="G38" s="69">
        <f t="shared" si="3"/>
        <v>-30741.786030669664</v>
      </c>
    </row>
    <row r="39" spans="1:8">
      <c r="B39" s="549" t="s">
        <v>36</v>
      </c>
      <c r="C39" s="550">
        <v>320514.5</v>
      </c>
      <c r="D39" s="550">
        <f t="shared" si="2"/>
        <v>7379.0128192136563</v>
      </c>
      <c r="E39" s="551">
        <f t="shared" si="0"/>
        <v>23.022399358573971</v>
      </c>
      <c r="F39" s="551">
        <f t="shared" si="1"/>
        <v>1.0249281459823081</v>
      </c>
      <c r="G39" s="550">
        <f t="shared" si="3"/>
        <v>328.50433224544651</v>
      </c>
    </row>
    <row r="40" spans="1:8">
      <c r="B40" s="549" t="s">
        <v>37</v>
      </c>
      <c r="C40" s="550">
        <v>168665.5</v>
      </c>
      <c r="D40" s="550">
        <f t="shared" si="2"/>
        <v>0</v>
      </c>
      <c r="E40" s="551">
        <f t="shared" si="0"/>
        <v>0</v>
      </c>
      <c r="F40" s="551">
        <f t="shared" si="1"/>
        <v>-21.997471212591662</v>
      </c>
      <c r="G40" s="550">
        <f t="shared" si="3"/>
        <v>-3710.214480807379</v>
      </c>
    </row>
    <row r="41" spans="1:8" ht="13.8" thickBot="1">
      <c r="A41" s="52"/>
      <c r="B41" s="552" t="s">
        <v>5</v>
      </c>
      <c r="C41" s="553">
        <v>46950562</v>
      </c>
      <c r="D41" s="554">
        <f>SUM(D23:D40)</f>
        <v>1032793.63601</v>
      </c>
      <c r="E41" s="555">
        <f t="shared" si="0"/>
        <v>21.997471212591662</v>
      </c>
      <c r="F41" s="556">
        <f t="shared" si="1"/>
        <v>0</v>
      </c>
      <c r="G41" s="554">
        <f>SUM(G23:G40)</f>
        <v>-3.7289282772690058E-11</v>
      </c>
    </row>
    <row r="42" spans="1:8">
      <c r="B42" s="57"/>
      <c r="D42" s="69"/>
      <c r="E42" s="69"/>
    </row>
    <row r="45" spans="1:8">
      <c r="B45" s="567" t="s">
        <v>82</v>
      </c>
    </row>
    <row r="46" spans="1:8">
      <c r="B46" s="593" t="s">
        <v>87</v>
      </c>
    </row>
    <row r="47" spans="1:8">
      <c r="C47" s="387"/>
    </row>
    <row r="48" spans="1:8" ht="26.95" thickBot="1">
      <c r="B48" s="563"/>
      <c r="C48" s="594">
        <v>2013</v>
      </c>
      <c r="D48" s="563" t="s">
        <v>85</v>
      </c>
      <c r="E48" s="569" t="s">
        <v>84</v>
      </c>
      <c r="F48" s="595" t="s">
        <v>98</v>
      </c>
      <c r="G48" s="79"/>
      <c r="H48" s="83"/>
    </row>
    <row r="49" spans="2:8">
      <c r="B49" s="57" t="s">
        <v>20</v>
      </c>
      <c r="C49" s="142">
        <v>305853.95804</v>
      </c>
      <c r="D49" s="86">
        <f>C49/C$67</f>
        <v>0.2961453435048057</v>
      </c>
      <c r="E49" s="69">
        <f>D49*E$71</f>
        <v>3.0680657587097868</v>
      </c>
      <c r="F49" s="69">
        <f>C49+E49</f>
        <v>305857.02610575873</v>
      </c>
      <c r="H49" s="69"/>
    </row>
    <row r="50" spans="2:8">
      <c r="B50" s="57" t="s">
        <v>21</v>
      </c>
      <c r="C50" s="142">
        <v>39287.287700000001</v>
      </c>
      <c r="D50" s="86">
        <f t="shared" ref="D50:D66" si="4">C50/C$67</f>
        <v>3.8040205154928938E-2</v>
      </c>
      <c r="E50" s="69">
        <f t="shared" ref="E50:E66" si="5">D50*E$71</f>
        <v>0.39409652540506379</v>
      </c>
      <c r="F50" s="69">
        <f t="shared" ref="F50:F67" si="6">C50+E50</f>
        <v>39287.681796525409</v>
      </c>
      <c r="H50" s="69"/>
    </row>
    <row r="51" spans="2:8">
      <c r="B51" s="57" t="s">
        <v>22</v>
      </c>
      <c r="C51" s="142">
        <v>32282.238140000005</v>
      </c>
      <c r="D51" s="86">
        <f t="shared" si="4"/>
        <v>3.1257514417465673E-2</v>
      </c>
      <c r="E51" s="69">
        <f t="shared" si="5"/>
        <v>0.32382784936494435</v>
      </c>
      <c r="F51" s="69">
        <f t="shared" si="6"/>
        <v>32282.561967849371</v>
      </c>
      <c r="H51" s="69"/>
    </row>
    <row r="52" spans="2:8">
      <c r="B52" s="57" t="s">
        <v>23</v>
      </c>
      <c r="C52" s="142">
        <v>10278.84326</v>
      </c>
      <c r="D52" s="86">
        <f t="shared" si="4"/>
        <v>9.9525655563582859E-3</v>
      </c>
      <c r="E52" s="69">
        <f t="shared" si="5"/>
        <v>0.10310857916387184</v>
      </c>
      <c r="F52" s="69">
        <f t="shared" si="6"/>
        <v>10278.946368579163</v>
      </c>
      <c r="H52" s="69"/>
    </row>
    <row r="53" spans="2:8">
      <c r="B53" s="57" t="s">
        <v>24</v>
      </c>
      <c r="C53" s="142">
        <v>30429.329429999998</v>
      </c>
      <c r="D53" s="86">
        <f t="shared" si="4"/>
        <v>2.9463421936458005E-2</v>
      </c>
      <c r="E53" s="69">
        <f t="shared" si="5"/>
        <v>0.30524105126170492</v>
      </c>
      <c r="F53" s="69">
        <f t="shared" si="6"/>
        <v>30429.634671051259</v>
      </c>
      <c r="H53" s="69"/>
    </row>
    <row r="54" spans="2:8">
      <c r="B54" s="57" t="s">
        <v>25</v>
      </c>
      <c r="C54" s="142">
        <v>12276.812819999999</v>
      </c>
      <c r="D54" s="86">
        <f t="shared" si="4"/>
        <v>1.18871142718631E-2</v>
      </c>
      <c r="E54" s="69">
        <f t="shared" si="5"/>
        <v>0.12315050385650171</v>
      </c>
      <c r="F54" s="69">
        <f t="shared" si="6"/>
        <v>12276.935970503855</v>
      </c>
      <c r="H54" s="69"/>
    </row>
    <row r="55" spans="2:8">
      <c r="B55" s="57" t="s">
        <v>26</v>
      </c>
      <c r="C55" s="142">
        <v>120063.59406999999</v>
      </c>
      <c r="D55" s="86">
        <f t="shared" si="4"/>
        <v>0.1162524576635742</v>
      </c>
      <c r="E55" s="69">
        <f t="shared" si="5"/>
        <v>1.2043754613946287</v>
      </c>
      <c r="F55" s="69">
        <f t="shared" si="6"/>
        <v>120064.79844546139</v>
      </c>
      <c r="H55" s="69"/>
    </row>
    <row r="56" spans="2:8">
      <c r="B56" s="57" t="s">
        <v>27</v>
      </c>
      <c r="C56" s="142">
        <v>133356.95686000001</v>
      </c>
      <c r="D56" s="86">
        <f t="shared" si="4"/>
        <v>0.12912385391754616</v>
      </c>
      <c r="E56" s="69">
        <f t="shared" si="5"/>
        <v>1.3377231265857781</v>
      </c>
      <c r="F56" s="69">
        <f t="shared" si="6"/>
        <v>133358.29458312658</v>
      </c>
      <c r="H56" s="69"/>
    </row>
    <row r="57" spans="2:8">
      <c r="B57" s="57" t="s">
        <v>28</v>
      </c>
      <c r="C57" s="142">
        <v>42760.315520000004</v>
      </c>
      <c r="D57" s="86">
        <f t="shared" si="4"/>
        <v>4.1402989875279482E-2</v>
      </c>
      <c r="E57" s="69">
        <f t="shared" si="5"/>
        <v>0.42893497510789541</v>
      </c>
      <c r="F57" s="69">
        <f t="shared" si="6"/>
        <v>42760.744454975109</v>
      </c>
      <c r="H57" s="69"/>
    </row>
    <row r="58" spans="2:8">
      <c r="B58" s="57" t="s">
        <v>29</v>
      </c>
      <c r="C58" s="142">
        <v>22320.924149999999</v>
      </c>
      <c r="D58" s="86">
        <f t="shared" si="4"/>
        <v>2.1612398911254129E-2</v>
      </c>
      <c r="E58" s="69">
        <f t="shared" si="5"/>
        <v>0.22390445272059276</v>
      </c>
      <c r="F58" s="69">
        <f t="shared" si="6"/>
        <v>22321.148054452718</v>
      </c>
      <c r="H58" s="69"/>
    </row>
    <row r="59" spans="2:8">
      <c r="B59" s="57" t="s">
        <v>30</v>
      </c>
      <c r="C59" s="142">
        <v>93415.885269999984</v>
      </c>
      <c r="D59" s="86">
        <f t="shared" si="4"/>
        <v>9.0450617704517788E-2</v>
      </c>
      <c r="E59" s="69">
        <f t="shared" si="5"/>
        <v>0.93706839941880427</v>
      </c>
      <c r="F59" s="69">
        <f t="shared" si="6"/>
        <v>93416.822338399405</v>
      </c>
      <c r="H59" s="69"/>
    </row>
    <row r="60" spans="2:8">
      <c r="B60" s="57" t="s">
        <v>31</v>
      </c>
      <c r="C60" s="142">
        <v>96056.143100000001</v>
      </c>
      <c r="D60" s="86">
        <f t="shared" si="4"/>
        <v>9.3007066759541457E-2</v>
      </c>
      <c r="E60" s="69">
        <f t="shared" si="5"/>
        <v>0.96355321162884944</v>
      </c>
      <c r="F60" s="69">
        <f t="shared" si="6"/>
        <v>96057.106653211624</v>
      </c>
      <c r="H60" s="69"/>
    </row>
    <row r="61" spans="2:8">
      <c r="B61" s="57" t="s">
        <v>32</v>
      </c>
      <c r="C61" s="142">
        <v>9605.1815500000012</v>
      </c>
      <c r="D61" s="86">
        <f t="shared" si="4"/>
        <v>9.3002876529025037E-3</v>
      </c>
      <c r="E61" s="69">
        <f t="shared" si="5"/>
        <v>9.6350980084069934E-2</v>
      </c>
      <c r="F61" s="69">
        <f t="shared" si="6"/>
        <v>9605.2779009800852</v>
      </c>
      <c r="H61" s="69"/>
    </row>
    <row r="62" spans="2:8">
      <c r="B62" s="57" t="s">
        <v>33</v>
      </c>
      <c r="C62" s="142">
        <v>41008.946309999999</v>
      </c>
      <c r="D62" s="86">
        <f t="shared" si="4"/>
        <v>3.9707213761663321E-2</v>
      </c>
      <c r="E62" s="69">
        <f t="shared" si="5"/>
        <v>0.411366734570832</v>
      </c>
      <c r="F62" s="69">
        <f t="shared" si="6"/>
        <v>41009.357676734573</v>
      </c>
      <c r="H62" s="69"/>
    </row>
    <row r="63" spans="2:8">
      <c r="B63" s="57" t="s">
        <v>34</v>
      </c>
      <c r="C63" s="142">
        <v>18968.083850000003</v>
      </c>
      <c r="D63" s="86">
        <f t="shared" si="4"/>
        <v>1.8365986640759994E-2</v>
      </c>
      <c r="E63" s="69">
        <f t="shared" si="5"/>
        <v>0.19027162159827354</v>
      </c>
      <c r="F63" s="69">
        <f t="shared" si="6"/>
        <v>18968.274121621602</v>
      </c>
      <c r="H63" s="69"/>
    </row>
    <row r="64" spans="2:8">
      <c r="B64" s="57" t="s">
        <v>35</v>
      </c>
      <c r="C64" s="142">
        <v>17439.837140000003</v>
      </c>
      <c r="D64" s="86">
        <f t="shared" si="4"/>
        <v>1.6886250528161284E-2</v>
      </c>
      <c r="E64" s="69">
        <f t="shared" si="5"/>
        <v>0.17494155547175089</v>
      </c>
      <c r="F64" s="69">
        <f t="shared" si="6"/>
        <v>17440.012081555476</v>
      </c>
      <c r="H64" s="69"/>
    </row>
    <row r="65" spans="1:8">
      <c r="B65" s="57" t="s">
        <v>36</v>
      </c>
      <c r="C65" s="142">
        <v>7378.9387999999999</v>
      </c>
      <c r="D65" s="86">
        <f t="shared" si="4"/>
        <v>7.1447117429199666E-3</v>
      </c>
      <c r="E65" s="69">
        <f t="shared" si="5"/>
        <v>7.4019213656650845E-2</v>
      </c>
      <c r="F65" s="69">
        <f t="shared" si="6"/>
        <v>7379.0128192136563</v>
      </c>
      <c r="H65" s="69"/>
    </row>
    <row r="66" spans="1:8">
      <c r="B66" s="549" t="s">
        <v>37</v>
      </c>
      <c r="C66" s="596">
        <v>0</v>
      </c>
      <c r="D66" s="597">
        <f t="shared" si="4"/>
        <v>0</v>
      </c>
      <c r="E66" s="550">
        <f t="shared" si="5"/>
        <v>0</v>
      </c>
      <c r="F66" s="550">
        <f t="shared" si="6"/>
        <v>0</v>
      </c>
      <c r="H66" s="69"/>
    </row>
    <row r="67" spans="1:8" ht="13.8" thickBot="1">
      <c r="B67" s="552" t="s">
        <v>64</v>
      </c>
      <c r="C67" s="599">
        <f>SUM(C49:C66)</f>
        <v>1032783.27601</v>
      </c>
      <c r="D67" s="598">
        <f>SUM(D49:D66)</f>
        <v>0.99999999999999989</v>
      </c>
      <c r="E67" s="553">
        <f>SUM(E49:E66)</f>
        <v>10.36</v>
      </c>
      <c r="F67" s="553">
        <f t="shared" si="6"/>
        <v>1032793.63601</v>
      </c>
      <c r="H67" s="69"/>
    </row>
    <row r="68" spans="1:8">
      <c r="C68" s="76"/>
    </row>
    <row r="69" spans="1:8">
      <c r="B69" s="57" t="s">
        <v>117</v>
      </c>
      <c r="C69" s="76">
        <f>12.61-2.25</f>
        <v>10.36</v>
      </c>
    </row>
    <row r="70" spans="1:8">
      <c r="B70" s="57" t="s">
        <v>5</v>
      </c>
      <c r="C70" s="69">
        <f>C67+C69</f>
        <v>1032793.63601</v>
      </c>
    </row>
    <row r="71" spans="1:8">
      <c r="B71" s="57" t="s">
        <v>51</v>
      </c>
      <c r="C71" s="76">
        <f>C69</f>
        <v>10.36</v>
      </c>
      <c r="E71" s="69">
        <f>C71</f>
        <v>10.36</v>
      </c>
    </row>
    <row r="75" spans="1:8">
      <c r="B75" s="71" t="s">
        <v>271</v>
      </c>
    </row>
    <row r="76" spans="1:8" ht="13.8" thickBot="1"/>
    <row r="77" spans="1:8" ht="14.4" thickTop="1" thickBot="1">
      <c r="B77" s="177" t="s">
        <v>266</v>
      </c>
      <c r="C77" s="178">
        <v>2013</v>
      </c>
      <c r="D77" s="71">
        <v>2013</v>
      </c>
    </row>
    <row r="78" spans="1:8">
      <c r="A78" s="57" t="s">
        <v>20</v>
      </c>
      <c r="B78" s="155" t="s">
        <v>267</v>
      </c>
      <c r="C78" s="159">
        <v>305.85395804000001</v>
      </c>
      <c r="D78" s="142">
        <f>C78*1000</f>
        <v>305853.95804</v>
      </c>
      <c r="E78" s="115"/>
      <c r="F78" s="76"/>
    </row>
    <row r="79" spans="1:8">
      <c r="A79" s="57" t="s">
        <v>21</v>
      </c>
      <c r="B79" s="155" t="s">
        <v>242</v>
      </c>
      <c r="C79" s="179">
        <v>39.2872877</v>
      </c>
      <c r="D79" s="142">
        <f t="shared" ref="D79:D94" si="7">C79*1000</f>
        <v>39287.287700000001</v>
      </c>
      <c r="E79" s="115"/>
      <c r="F79" s="76"/>
    </row>
    <row r="80" spans="1:8">
      <c r="A80" s="57" t="s">
        <v>22</v>
      </c>
      <c r="B80" s="155" t="s">
        <v>243</v>
      </c>
      <c r="C80" s="159">
        <v>32.282238140000004</v>
      </c>
      <c r="D80" s="142">
        <f t="shared" si="7"/>
        <v>32282.238140000005</v>
      </c>
      <c r="E80" s="115"/>
      <c r="F80" s="76"/>
    </row>
    <row r="81" spans="1:6">
      <c r="A81" s="57" t="s">
        <v>23</v>
      </c>
      <c r="B81" s="155" t="s">
        <v>244</v>
      </c>
      <c r="C81" s="179">
        <v>10.27884326</v>
      </c>
      <c r="D81" s="142">
        <f t="shared" si="7"/>
        <v>10278.84326</v>
      </c>
      <c r="E81" s="115"/>
      <c r="F81" s="76"/>
    </row>
    <row r="82" spans="1:6">
      <c r="A82" s="57" t="s">
        <v>24</v>
      </c>
      <c r="B82" s="155" t="s">
        <v>245</v>
      </c>
      <c r="C82" s="159">
        <v>30.429329429999999</v>
      </c>
      <c r="D82" s="142">
        <f t="shared" si="7"/>
        <v>30429.329429999998</v>
      </c>
      <c r="E82" s="115"/>
      <c r="F82" s="76"/>
    </row>
    <row r="83" spans="1:6">
      <c r="A83" s="57" t="s">
        <v>25</v>
      </c>
      <c r="B83" s="155" t="s">
        <v>246</v>
      </c>
      <c r="C83" s="159">
        <v>12.27681282</v>
      </c>
      <c r="D83" s="142">
        <f t="shared" si="7"/>
        <v>12276.812819999999</v>
      </c>
      <c r="E83" s="115"/>
      <c r="F83" s="76"/>
    </row>
    <row r="84" spans="1:6">
      <c r="A84" s="57" t="s">
        <v>26</v>
      </c>
      <c r="B84" s="155" t="s">
        <v>248</v>
      </c>
      <c r="C84" s="159">
        <v>120.06359406999999</v>
      </c>
      <c r="D84" s="142">
        <f t="shared" si="7"/>
        <v>120063.59406999999</v>
      </c>
      <c r="E84" s="115"/>
      <c r="F84" s="76"/>
    </row>
    <row r="85" spans="1:6">
      <c r="A85" s="57" t="s">
        <v>27</v>
      </c>
      <c r="B85" s="155" t="s">
        <v>247</v>
      </c>
      <c r="C85" s="159">
        <v>133.35695686</v>
      </c>
      <c r="D85" s="142">
        <f t="shared" si="7"/>
        <v>133356.95686000001</v>
      </c>
      <c r="E85" s="115"/>
      <c r="F85" s="76"/>
    </row>
    <row r="86" spans="1:6">
      <c r="A86" s="57" t="s">
        <v>28</v>
      </c>
      <c r="B86" s="155" t="s">
        <v>249</v>
      </c>
      <c r="C86" s="179">
        <v>42.760315520000006</v>
      </c>
      <c r="D86" s="142">
        <f t="shared" si="7"/>
        <v>42760.315520000004</v>
      </c>
      <c r="E86" s="115"/>
      <c r="F86" s="76"/>
    </row>
    <row r="87" spans="1:6">
      <c r="A87" s="57" t="s">
        <v>29</v>
      </c>
      <c r="B87" s="155" t="s">
        <v>268</v>
      </c>
      <c r="C87" s="179">
        <v>22.32092415</v>
      </c>
      <c r="D87" s="142">
        <f>C87*1000</f>
        <v>22320.924149999999</v>
      </c>
      <c r="E87" s="115"/>
      <c r="F87" s="76"/>
    </row>
    <row r="88" spans="1:6">
      <c r="A88" s="57" t="s">
        <v>30</v>
      </c>
      <c r="B88" s="155" t="s">
        <v>250</v>
      </c>
      <c r="C88" s="179">
        <v>93.41588526999999</v>
      </c>
      <c r="D88" s="142">
        <f t="shared" si="7"/>
        <v>93415.885269999984</v>
      </c>
      <c r="E88" s="115"/>
      <c r="F88" s="76"/>
    </row>
    <row r="89" spans="1:6">
      <c r="A89" s="57" t="s">
        <v>31</v>
      </c>
      <c r="B89" s="155" t="s">
        <v>251</v>
      </c>
      <c r="C89" s="179">
        <v>96.0561431</v>
      </c>
      <c r="D89" s="142">
        <f t="shared" si="7"/>
        <v>96056.143100000001</v>
      </c>
      <c r="E89" s="115"/>
      <c r="F89" s="76"/>
    </row>
    <row r="90" spans="1:6">
      <c r="A90" s="57" t="s">
        <v>32</v>
      </c>
      <c r="B90" s="155" t="s">
        <v>252</v>
      </c>
      <c r="C90" s="179">
        <v>9.6051815500000011</v>
      </c>
      <c r="D90" s="142">
        <f t="shared" si="7"/>
        <v>9605.1815500000012</v>
      </c>
      <c r="E90" s="115"/>
      <c r="F90" s="76"/>
    </row>
    <row r="91" spans="1:6">
      <c r="A91" s="57" t="s">
        <v>33</v>
      </c>
      <c r="B91" s="155" t="s">
        <v>253</v>
      </c>
      <c r="C91" s="179">
        <v>41.008946309999999</v>
      </c>
      <c r="D91" s="142">
        <f t="shared" si="7"/>
        <v>41008.946309999999</v>
      </c>
      <c r="E91" s="115"/>
      <c r="F91" s="76"/>
    </row>
    <row r="92" spans="1:6">
      <c r="A92" s="57" t="s">
        <v>34</v>
      </c>
      <c r="B92" s="155" t="s">
        <v>254</v>
      </c>
      <c r="C92" s="179">
        <v>18.968083850000003</v>
      </c>
      <c r="D92" s="142">
        <f t="shared" si="7"/>
        <v>18968.083850000003</v>
      </c>
      <c r="E92" s="115"/>
      <c r="F92" s="76"/>
    </row>
    <row r="93" spans="1:6">
      <c r="A93" s="57" t="s">
        <v>35</v>
      </c>
      <c r="B93" s="155" t="s">
        <v>255</v>
      </c>
      <c r="C93" s="179">
        <v>17.439837140000002</v>
      </c>
      <c r="D93" s="142">
        <f t="shared" si="7"/>
        <v>17439.837140000003</v>
      </c>
      <c r="E93" s="115"/>
      <c r="F93" s="76"/>
    </row>
    <row r="94" spans="1:6">
      <c r="A94" s="57" t="s">
        <v>36</v>
      </c>
      <c r="B94" s="155" t="s">
        <v>256</v>
      </c>
      <c r="C94" s="179">
        <v>7.3789388000000002</v>
      </c>
      <c r="D94" s="142">
        <f t="shared" si="7"/>
        <v>7378.9387999999999</v>
      </c>
      <c r="E94" s="115"/>
      <c r="F94" s="76"/>
    </row>
    <row r="95" spans="1:6" ht="13.8" thickBot="1">
      <c r="A95" s="57"/>
      <c r="B95" s="180" t="s">
        <v>257</v>
      </c>
      <c r="C95" s="181">
        <v>2.6995060799999999</v>
      </c>
      <c r="D95" s="184">
        <f>SUM(D78:D94)</f>
        <v>1032783.27601</v>
      </c>
      <c r="E95" s="115"/>
      <c r="F95" s="76"/>
    </row>
    <row r="96" spans="1:6" ht="13.8" thickBot="1">
      <c r="B96" s="182" t="s">
        <v>269</v>
      </c>
      <c r="C96" s="183">
        <f>SUM(C78:C95)</f>
        <v>1035.4827820899998</v>
      </c>
      <c r="D96" s="84"/>
      <c r="E96" s="115"/>
      <c r="F96" s="76"/>
    </row>
    <row r="97" spans="2:3" ht="13.8" thickBot="1">
      <c r="B97" s="155" t="s">
        <v>270</v>
      </c>
      <c r="C97" s="179">
        <v>-2.2199999999999998</v>
      </c>
    </row>
    <row r="98" spans="2:3" ht="13.8" thickBot="1">
      <c r="B98" s="162" t="s">
        <v>136</v>
      </c>
      <c r="C98" s="166">
        <f t="shared" ref="C98" si="8">C96+C97</f>
        <v>1033.2627820899997</v>
      </c>
    </row>
    <row r="99" spans="2:3" ht="13.8" thickTop="1"/>
  </sheetData>
  <mergeCells count="1">
    <mergeCell ref="B12:I12"/>
  </mergeCells>
  <pageMargins left="0.75" right="0.75" top="1" bottom="1" header="0.5" footer="0.5"/>
  <pageSetup paperSize="9" orientation="portrait" horizontalDpi="4294967292" verticalDpi="4294967292" r:id="rId1"/>
  <ignoredErrors>
    <ignoredError sqref="C67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2:L71"/>
  <sheetViews>
    <sheetView topLeftCell="A21" zoomScaleNormal="100" zoomScalePageLayoutView="125" workbookViewId="0">
      <selection activeCell="D23" sqref="D23:G41"/>
    </sheetView>
  </sheetViews>
  <sheetFormatPr baseColWidth="10" defaultColWidth="11" defaultRowHeight="13.15"/>
  <cols>
    <col min="1" max="1" width="11" style="71"/>
    <col min="2" max="2" width="15.69921875" style="71" customWidth="1"/>
    <col min="3" max="16384" width="11" style="71"/>
  </cols>
  <sheetData>
    <row r="2" spans="2:12">
      <c r="B2" s="52" t="s">
        <v>38</v>
      </c>
    </row>
    <row r="3" spans="2:12">
      <c r="B3" s="53" t="s">
        <v>78</v>
      </c>
    </row>
    <row r="5" spans="2:12">
      <c r="B5" s="52" t="s">
        <v>198</v>
      </c>
      <c r="H5" s="76"/>
    </row>
    <row r="6" spans="2:12">
      <c r="B6" s="80">
        <f>E67</f>
        <v>350426.84026000003</v>
      </c>
      <c r="H6" s="76"/>
    </row>
    <row r="7" spans="2:12">
      <c r="H7" s="76"/>
    </row>
    <row r="8" spans="2:12" ht="20.2" customHeight="1">
      <c r="B8" s="87" t="s">
        <v>205</v>
      </c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2:12">
      <c r="B9" s="54" t="s">
        <v>206</v>
      </c>
      <c r="H9" s="76"/>
    </row>
    <row r="10" spans="2:12">
      <c r="H10" s="76"/>
    </row>
    <row r="11" spans="2:12">
      <c r="B11" s="52"/>
    </row>
    <row r="12" spans="2:12">
      <c r="B12" s="52" t="s">
        <v>213</v>
      </c>
    </row>
    <row r="13" spans="2:12">
      <c r="B13" s="52" t="s">
        <v>214</v>
      </c>
    </row>
    <row r="14" spans="2:12">
      <c r="B14" s="52"/>
    </row>
    <row r="15" spans="2:12">
      <c r="B15" s="52"/>
    </row>
    <row r="16" spans="2:12">
      <c r="B16" s="52"/>
    </row>
    <row r="17" spans="1:7">
      <c r="B17" s="52"/>
    </row>
    <row r="18" spans="1:7">
      <c r="B18" s="52"/>
    </row>
    <row r="19" spans="1:7">
      <c r="B19" s="78" t="s">
        <v>15</v>
      </c>
    </row>
    <row r="20" spans="1:7">
      <c r="D20" s="190" t="s">
        <v>272</v>
      </c>
    </row>
    <row r="21" spans="1:7">
      <c r="C21" s="191" t="s">
        <v>237</v>
      </c>
    </row>
    <row r="22" spans="1:7" ht="40.1" thickBot="1">
      <c r="A22" s="56"/>
      <c r="B22" s="547"/>
      <c r="C22" s="588" t="s">
        <v>238</v>
      </c>
      <c r="D22" s="547" t="s">
        <v>16</v>
      </c>
      <c r="E22" s="547" t="s">
        <v>17</v>
      </c>
      <c r="F22" s="547" t="s">
        <v>18</v>
      </c>
      <c r="G22" s="547" t="s">
        <v>19</v>
      </c>
    </row>
    <row r="23" spans="1:7">
      <c r="B23" s="57" t="s">
        <v>20</v>
      </c>
      <c r="C23" s="69">
        <v>8421302.5</v>
      </c>
      <c r="D23" s="69">
        <f>E49</f>
        <v>62854.421762803155</v>
      </c>
      <c r="E23" s="76">
        <f t="shared" ref="E23:E41" si="0">D23*1000/C23</f>
        <v>7.4637411211392957</v>
      </c>
      <c r="F23" s="76">
        <f>E$41-E23</f>
        <v>0</v>
      </c>
      <c r="G23" s="69">
        <f>F23*C23/1000</f>
        <v>0</v>
      </c>
    </row>
    <row r="24" spans="1:7">
      <c r="B24" s="57" t="s">
        <v>21</v>
      </c>
      <c r="C24" s="69">
        <v>1336267.5</v>
      </c>
      <c r="D24" s="69">
        <f t="shared" ref="D24:D40" si="1">E50</f>
        <v>9973.554688592003</v>
      </c>
      <c r="E24" s="76">
        <f t="shared" si="0"/>
        <v>7.4637411211392957</v>
      </c>
      <c r="F24" s="76">
        <f t="shared" ref="F24:F41" si="2">E$41-E24</f>
        <v>0</v>
      </c>
      <c r="G24" s="69">
        <f t="shared" ref="G24:G40" si="3">F24*C24/1000</f>
        <v>0</v>
      </c>
    </row>
    <row r="25" spans="1:7">
      <c r="B25" s="57" t="s">
        <v>22</v>
      </c>
      <c r="C25" s="69">
        <v>1064960.5</v>
      </c>
      <c r="D25" s="69">
        <f t="shared" si="1"/>
        <v>7948.5894762390653</v>
      </c>
      <c r="E25" s="76">
        <f t="shared" si="0"/>
        <v>7.4637411211392966</v>
      </c>
      <c r="F25" s="76">
        <f t="shared" si="2"/>
        <v>0</v>
      </c>
      <c r="G25" s="69">
        <f t="shared" si="3"/>
        <v>0</v>
      </c>
    </row>
    <row r="26" spans="1:7">
      <c r="B26" s="57" t="s">
        <v>23</v>
      </c>
      <c r="C26" s="69">
        <v>1107558</v>
      </c>
      <c r="D26" s="69">
        <f t="shared" si="1"/>
        <v>8266.5261886467961</v>
      </c>
      <c r="E26" s="76">
        <f t="shared" si="0"/>
        <v>7.4637411211392957</v>
      </c>
      <c r="F26" s="76">
        <f t="shared" si="2"/>
        <v>0</v>
      </c>
      <c r="G26" s="69">
        <f t="shared" si="3"/>
        <v>0</v>
      </c>
    </row>
    <row r="27" spans="1:7">
      <c r="B27" s="57" t="s">
        <v>24</v>
      </c>
      <c r="C27" s="69">
        <v>2111747</v>
      </c>
      <c r="D27" s="69">
        <f t="shared" si="1"/>
        <v>15761.532921342545</v>
      </c>
      <c r="E27" s="76">
        <f t="shared" si="0"/>
        <v>7.4637411211392957</v>
      </c>
      <c r="F27" s="76">
        <f t="shared" si="2"/>
        <v>0</v>
      </c>
      <c r="G27" s="69">
        <f t="shared" si="3"/>
        <v>0</v>
      </c>
    </row>
    <row r="28" spans="1:7">
      <c r="B28" s="57" t="s">
        <v>25</v>
      </c>
      <c r="C28" s="69">
        <v>590272</v>
      </c>
      <c r="D28" s="69">
        <f t="shared" si="1"/>
        <v>4405.6373990571346</v>
      </c>
      <c r="E28" s="76">
        <f t="shared" si="0"/>
        <v>7.4637411211392966</v>
      </c>
      <c r="F28" s="76">
        <f t="shared" si="2"/>
        <v>0</v>
      </c>
      <c r="G28" s="69">
        <f t="shared" si="3"/>
        <v>0</v>
      </c>
    </row>
    <row r="29" spans="1:7">
      <c r="B29" s="57" t="s">
        <v>26</v>
      </c>
      <c r="C29" s="69">
        <v>2507332.5</v>
      </c>
      <c r="D29" s="69">
        <f t="shared" si="1"/>
        <v>18714.080684618995</v>
      </c>
      <c r="E29" s="76">
        <f t="shared" si="0"/>
        <v>7.4637411211392966</v>
      </c>
      <c r="F29" s="76">
        <f t="shared" si="2"/>
        <v>0</v>
      </c>
      <c r="G29" s="69">
        <f t="shared" si="3"/>
        <v>0</v>
      </c>
    </row>
    <row r="30" spans="1:7">
      <c r="B30" s="57" t="s">
        <v>27</v>
      </c>
      <c r="C30" s="69">
        <v>2089804.5</v>
      </c>
      <c r="D30" s="69">
        <f t="shared" si="1"/>
        <v>15597.759781791947</v>
      </c>
      <c r="E30" s="76">
        <f t="shared" si="0"/>
        <v>7.4637411211392957</v>
      </c>
      <c r="F30" s="76">
        <f t="shared" si="2"/>
        <v>0</v>
      </c>
      <c r="G30" s="69">
        <f t="shared" si="3"/>
        <v>0</v>
      </c>
    </row>
    <row r="31" spans="1:7">
      <c r="B31" s="57" t="s">
        <v>28</v>
      </c>
      <c r="C31" s="69">
        <v>7536276.5</v>
      </c>
      <c r="D31" s="69">
        <f t="shared" si="1"/>
        <v>56248.816813325728</v>
      </c>
      <c r="E31" s="76">
        <f t="shared" si="0"/>
        <v>7.4637411211392957</v>
      </c>
      <c r="F31" s="76">
        <f t="shared" si="2"/>
        <v>0</v>
      </c>
      <c r="G31" s="69">
        <f t="shared" si="3"/>
        <v>0</v>
      </c>
    </row>
    <row r="32" spans="1:7">
      <c r="B32" s="57" t="s">
        <v>29</v>
      </c>
      <c r="C32" s="69">
        <v>5059329.5</v>
      </c>
      <c r="D32" s="69">
        <f t="shared" si="1"/>
        <v>37761.525634543119</v>
      </c>
      <c r="E32" s="76">
        <f t="shared" si="0"/>
        <v>7.4637411211392974</v>
      </c>
      <c r="F32" s="76">
        <f t="shared" si="2"/>
        <v>0</v>
      </c>
      <c r="G32" s="69">
        <f t="shared" si="3"/>
        <v>0</v>
      </c>
    </row>
    <row r="33" spans="1:7">
      <c r="B33" s="57" t="s">
        <v>30</v>
      </c>
      <c r="C33" s="69">
        <v>1101818</v>
      </c>
      <c r="D33" s="69">
        <f t="shared" si="1"/>
        <v>8223.684314611457</v>
      </c>
      <c r="E33" s="76">
        <f t="shared" si="0"/>
        <v>7.4637411211392966</v>
      </c>
      <c r="F33" s="76">
        <f t="shared" si="2"/>
        <v>0</v>
      </c>
      <c r="G33" s="69">
        <f t="shared" si="3"/>
        <v>0</v>
      </c>
    </row>
    <row r="34" spans="1:7">
      <c r="B34" s="57" t="s">
        <v>31</v>
      </c>
      <c r="C34" s="69">
        <v>2757317.5</v>
      </c>
      <c r="D34" s="69">
        <f t="shared" si="1"/>
        <v>20579.904008786998</v>
      </c>
      <c r="E34" s="76">
        <f t="shared" si="0"/>
        <v>7.4637411211392957</v>
      </c>
      <c r="F34" s="76">
        <f t="shared" si="2"/>
        <v>0</v>
      </c>
      <c r="G34" s="69">
        <f t="shared" si="3"/>
        <v>0</v>
      </c>
    </row>
    <row r="35" spans="1:7">
      <c r="B35" s="57" t="s">
        <v>32</v>
      </c>
      <c r="C35" s="69">
        <v>6474995.5</v>
      </c>
      <c r="D35" s="69">
        <f t="shared" si="1"/>
        <v>48327.690172541894</v>
      </c>
      <c r="E35" s="76">
        <f t="shared" si="0"/>
        <v>7.4637411211392957</v>
      </c>
      <c r="F35" s="76">
        <f t="shared" si="2"/>
        <v>0</v>
      </c>
      <c r="G35" s="69">
        <f t="shared" si="3"/>
        <v>0</v>
      </c>
    </row>
    <row r="36" spans="1:7">
      <c r="B36" s="57" t="s">
        <v>33</v>
      </c>
      <c r="C36" s="69">
        <v>1469433.5</v>
      </c>
      <c r="D36" s="69">
        <f t="shared" si="1"/>
        <v>10967.471238729639</v>
      </c>
      <c r="E36" s="76">
        <f t="shared" si="0"/>
        <v>7.4637411211392957</v>
      </c>
      <c r="F36" s="76">
        <f t="shared" si="2"/>
        <v>0</v>
      </c>
      <c r="G36" s="69">
        <f t="shared" si="3"/>
        <v>0</v>
      </c>
    </row>
    <row r="37" spans="1:7">
      <c r="B37" s="57" t="s">
        <v>34</v>
      </c>
      <c r="C37" s="69">
        <v>642633.5</v>
      </c>
      <c r="D37" s="69">
        <f t="shared" si="1"/>
        <v>4796.4500797716701</v>
      </c>
      <c r="E37" s="76">
        <f t="shared" si="0"/>
        <v>7.4637411211392974</v>
      </c>
      <c r="F37" s="76">
        <f t="shared" si="2"/>
        <v>0</v>
      </c>
      <c r="G37" s="69">
        <f t="shared" si="3"/>
        <v>0</v>
      </c>
    </row>
    <row r="38" spans="1:7">
      <c r="B38" s="57" t="s">
        <v>35</v>
      </c>
      <c r="C38" s="69">
        <v>2190333.5</v>
      </c>
      <c r="D38" s="69">
        <f t="shared" si="1"/>
        <v>16348.082212958958</v>
      </c>
      <c r="E38" s="76">
        <f t="shared" si="0"/>
        <v>7.4637411211392957</v>
      </c>
      <c r="F38" s="76">
        <f t="shared" si="2"/>
        <v>0</v>
      </c>
      <c r="G38" s="69">
        <f t="shared" si="3"/>
        <v>0</v>
      </c>
    </row>
    <row r="39" spans="1:7">
      <c r="B39" s="57" t="s">
        <v>36</v>
      </c>
      <c r="C39" s="69">
        <v>320514.5</v>
      </c>
      <c r="D39" s="69">
        <f t="shared" si="1"/>
        <v>2392.2372535714007</v>
      </c>
      <c r="E39" s="76">
        <f t="shared" si="0"/>
        <v>7.4637411211392957</v>
      </c>
      <c r="F39" s="76">
        <f t="shared" si="2"/>
        <v>0</v>
      </c>
      <c r="G39" s="69">
        <f t="shared" si="3"/>
        <v>0</v>
      </c>
    </row>
    <row r="40" spans="1:7">
      <c r="B40" s="57" t="s">
        <v>37</v>
      </c>
      <c r="C40" s="69">
        <v>168665.5</v>
      </c>
      <c r="D40" s="69">
        <f t="shared" si="1"/>
        <v>1258.87562806752</v>
      </c>
      <c r="E40" s="76">
        <f t="shared" si="0"/>
        <v>7.4637411211392966</v>
      </c>
      <c r="F40" s="76">
        <f t="shared" si="2"/>
        <v>0</v>
      </c>
      <c r="G40" s="69">
        <f t="shared" si="3"/>
        <v>0</v>
      </c>
    </row>
    <row r="41" spans="1:7" ht="13.8" thickBot="1">
      <c r="A41" s="52"/>
      <c r="B41" s="552" t="s">
        <v>5</v>
      </c>
      <c r="C41" s="553">
        <v>46950562</v>
      </c>
      <c r="D41" s="554">
        <f>SUM(D23:D40)</f>
        <v>350426.84026000008</v>
      </c>
      <c r="E41" s="555">
        <f t="shared" si="0"/>
        <v>7.4637411211392974</v>
      </c>
      <c r="F41" s="556">
        <f t="shared" si="2"/>
        <v>0</v>
      </c>
      <c r="G41" s="554">
        <f>SUM(G23:G40)</f>
        <v>0</v>
      </c>
    </row>
    <row r="42" spans="1:7">
      <c r="D42" s="69"/>
      <c r="E42" s="69"/>
    </row>
    <row r="44" spans="1:7">
      <c r="B44" s="567" t="s">
        <v>79</v>
      </c>
    </row>
    <row r="45" spans="1:7">
      <c r="B45" s="71" t="s">
        <v>212</v>
      </c>
    </row>
    <row r="47" spans="1:7">
      <c r="C47" s="151" t="s">
        <v>237</v>
      </c>
    </row>
    <row r="48" spans="1:7" s="90" customFormat="1" ht="40.1" thickBot="1">
      <c r="B48" s="600"/>
      <c r="C48" s="588" t="s">
        <v>238</v>
      </c>
      <c r="D48" s="600" t="s">
        <v>97</v>
      </c>
      <c r="E48" s="600" t="s">
        <v>318</v>
      </c>
    </row>
    <row r="49" spans="2:5">
      <c r="B49" s="57" t="s">
        <v>20</v>
      </c>
      <c r="C49" s="69">
        <v>8421302.5</v>
      </c>
      <c r="D49" s="84">
        <f>C49/C$67</f>
        <v>0.17936531835337774</v>
      </c>
      <c r="E49" s="76">
        <f>D49*$E$67</f>
        <v>62854.421762803155</v>
      </c>
    </row>
    <row r="50" spans="2:5">
      <c r="B50" s="57" t="s">
        <v>21</v>
      </c>
      <c r="C50" s="69">
        <v>1336267.5</v>
      </c>
      <c r="D50" s="84">
        <f t="shared" ref="D50:D66" si="4">C50/C$67</f>
        <v>2.8461160912195256E-2</v>
      </c>
      <c r="E50" s="76">
        <f t="shared" ref="E50:E66" si="5">D50*$E$67</f>
        <v>9973.554688592003</v>
      </c>
    </row>
    <row r="51" spans="2:5">
      <c r="B51" s="57" t="s">
        <v>22</v>
      </c>
      <c r="C51" s="69">
        <v>1064960.5</v>
      </c>
      <c r="D51" s="84">
        <f>C51/C$67</f>
        <v>2.2682593234986198E-2</v>
      </c>
      <c r="E51" s="76">
        <f t="shared" si="5"/>
        <v>7948.5894762390653</v>
      </c>
    </row>
    <row r="52" spans="2:5">
      <c r="B52" s="57" t="s">
        <v>23</v>
      </c>
      <c r="C52" s="69">
        <v>1107558</v>
      </c>
      <c r="D52" s="84">
        <f>C52/C$67</f>
        <v>2.3589877369306036E-2</v>
      </c>
      <c r="E52" s="76">
        <f t="shared" si="5"/>
        <v>8266.5261886467961</v>
      </c>
    </row>
    <row r="53" spans="2:5">
      <c r="B53" s="57" t="s">
        <v>24</v>
      </c>
      <c r="C53" s="69">
        <v>2111747</v>
      </c>
      <c r="D53" s="84">
        <f t="shared" si="4"/>
        <v>4.4978098451728864E-2</v>
      </c>
      <c r="E53" s="76">
        <f t="shared" si="5"/>
        <v>15761.532921342545</v>
      </c>
    </row>
    <row r="54" spans="2:5">
      <c r="B54" s="57" t="s">
        <v>25</v>
      </c>
      <c r="C54" s="69">
        <v>590272</v>
      </c>
      <c r="D54" s="84">
        <f t="shared" si="4"/>
        <v>1.2572203076078195E-2</v>
      </c>
      <c r="E54" s="76">
        <f t="shared" si="5"/>
        <v>4405.6373990571346</v>
      </c>
    </row>
    <row r="55" spans="2:5">
      <c r="B55" s="57" t="s">
        <v>26</v>
      </c>
      <c r="C55" s="69">
        <v>2507332.5</v>
      </c>
      <c r="D55" s="84">
        <f t="shared" si="4"/>
        <v>5.3403673847397186E-2</v>
      </c>
      <c r="E55" s="76">
        <f t="shared" si="5"/>
        <v>18714.080684618995</v>
      </c>
    </row>
    <row r="56" spans="2:5">
      <c r="B56" s="57" t="s">
        <v>27</v>
      </c>
      <c r="C56" s="69">
        <v>2089804.5</v>
      </c>
      <c r="D56" s="84">
        <f t="shared" si="4"/>
        <v>4.4510745153593691E-2</v>
      </c>
      <c r="E56" s="76">
        <f t="shared" si="5"/>
        <v>15597.759781791947</v>
      </c>
    </row>
    <row r="57" spans="2:5">
      <c r="B57" s="57" t="s">
        <v>28</v>
      </c>
      <c r="C57" s="69">
        <v>7536276.5</v>
      </c>
      <c r="D57" s="84">
        <f t="shared" si="4"/>
        <v>0.16051514995709742</v>
      </c>
      <c r="E57" s="76">
        <f t="shared" si="5"/>
        <v>56248.816813325728</v>
      </c>
    </row>
    <row r="58" spans="2:5">
      <c r="B58" s="57" t="s">
        <v>29</v>
      </c>
      <c r="C58" s="69">
        <v>5059329.5</v>
      </c>
      <c r="D58" s="84">
        <f t="shared" si="4"/>
        <v>0.10775865686123204</v>
      </c>
      <c r="E58" s="76">
        <f t="shared" si="5"/>
        <v>37761.525634543119</v>
      </c>
    </row>
    <row r="59" spans="2:5">
      <c r="B59" s="57" t="s">
        <v>30</v>
      </c>
      <c r="C59" s="69">
        <v>1101818</v>
      </c>
      <c r="D59" s="84">
        <f t="shared" si="4"/>
        <v>2.3467621111755807E-2</v>
      </c>
      <c r="E59" s="76">
        <f t="shared" si="5"/>
        <v>8223.684314611457</v>
      </c>
    </row>
    <row r="60" spans="2:5">
      <c r="B60" s="57" t="s">
        <v>31</v>
      </c>
      <c r="C60" s="69">
        <v>2757317.5</v>
      </c>
      <c r="D60" s="84">
        <f t="shared" si="4"/>
        <v>5.8728104255706244E-2</v>
      </c>
      <c r="E60" s="76">
        <f t="shared" si="5"/>
        <v>20579.904008786998</v>
      </c>
    </row>
    <row r="61" spans="2:5">
      <c r="B61" s="57" t="s">
        <v>32</v>
      </c>
      <c r="C61" s="69">
        <v>6474995.5</v>
      </c>
      <c r="D61" s="84">
        <f t="shared" si="4"/>
        <v>0.13791092639104086</v>
      </c>
      <c r="E61" s="76">
        <f t="shared" si="5"/>
        <v>48327.690172541894</v>
      </c>
    </row>
    <row r="62" spans="2:5">
      <c r="B62" s="57" t="s">
        <v>33</v>
      </c>
      <c r="C62" s="69">
        <v>1469433.5</v>
      </c>
      <c r="D62" s="84">
        <f t="shared" si="4"/>
        <v>3.1297463489361424E-2</v>
      </c>
      <c r="E62" s="76">
        <f t="shared" si="5"/>
        <v>10967.471238729639</v>
      </c>
    </row>
    <row r="63" spans="2:5">
      <c r="B63" s="57" t="s">
        <v>34</v>
      </c>
      <c r="C63" s="69">
        <v>642633.5</v>
      </c>
      <c r="D63" s="84">
        <f t="shared" si="4"/>
        <v>1.3687450642230864E-2</v>
      </c>
      <c r="E63" s="76">
        <f t="shared" si="5"/>
        <v>4796.4500797716701</v>
      </c>
    </row>
    <row r="64" spans="2:5">
      <c r="B64" s="57" t="s">
        <v>35</v>
      </c>
      <c r="C64" s="69">
        <v>2190333.5</v>
      </c>
      <c r="D64" s="84">
        <f t="shared" si="4"/>
        <v>4.6651912281688981E-2</v>
      </c>
      <c r="E64" s="76">
        <f t="shared" si="5"/>
        <v>16348.082212958958</v>
      </c>
    </row>
    <row r="65" spans="2:5">
      <c r="B65" s="57" t="s">
        <v>36</v>
      </c>
      <c r="C65" s="69">
        <v>320514.5</v>
      </c>
      <c r="D65" s="84">
        <f t="shared" si="4"/>
        <v>6.826638198707824E-3</v>
      </c>
      <c r="E65" s="76">
        <f t="shared" si="5"/>
        <v>2392.2372535714007</v>
      </c>
    </row>
    <row r="66" spans="2:5">
      <c r="B66" s="57" t="s">
        <v>37</v>
      </c>
      <c r="C66" s="69">
        <v>168665.5</v>
      </c>
      <c r="D66" s="84">
        <f t="shared" si="4"/>
        <v>3.5924064125153602E-3</v>
      </c>
      <c r="E66" s="76">
        <f t="shared" si="5"/>
        <v>1258.87562806752</v>
      </c>
    </row>
    <row r="67" spans="2:5" ht="13.8" thickBot="1">
      <c r="B67" s="552" t="s">
        <v>64</v>
      </c>
      <c r="C67" s="553">
        <v>46950562</v>
      </c>
      <c r="D67" s="592">
        <f>SUM(D49:D66)</f>
        <v>1.0000000000000002</v>
      </c>
      <c r="E67" s="601">
        <f>350.42684026*1000</f>
        <v>350426.84026000003</v>
      </c>
    </row>
    <row r="68" spans="2:5">
      <c r="C68" s="91"/>
      <c r="E68" s="69"/>
    </row>
    <row r="69" spans="2:5">
      <c r="B69" s="57" t="s">
        <v>80</v>
      </c>
      <c r="C69" s="76"/>
      <c r="E69" s="69"/>
    </row>
    <row r="70" spans="2:5">
      <c r="B70" s="57" t="s">
        <v>5</v>
      </c>
      <c r="C70" s="89">
        <f>E67</f>
        <v>350426.84026000003</v>
      </c>
    </row>
    <row r="71" spans="2:5">
      <c r="B71" s="57" t="s">
        <v>51</v>
      </c>
      <c r="E71" s="6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1:U355"/>
  <sheetViews>
    <sheetView topLeftCell="A265" zoomScaleNormal="100" workbookViewId="0">
      <selection activeCell="F104" sqref="F104"/>
    </sheetView>
  </sheetViews>
  <sheetFormatPr baseColWidth="10" defaultColWidth="11" defaultRowHeight="13.15"/>
  <cols>
    <col min="1" max="1" width="16.3984375" style="186" customWidth="1"/>
    <col min="2" max="2" width="27.3984375" style="186" customWidth="1"/>
    <col min="3" max="3" width="16.59765625" style="186" customWidth="1"/>
    <col min="4" max="4" width="18.19921875" style="186" customWidth="1"/>
    <col min="5" max="5" width="18.09765625" style="186" customWidth="1"/>
    <col min="6" max="6" width="17.3984375" style="186" customWidth="1"/>
    <col min="7" max="7" width="16.8984375" style="186" customWidth="1"/>
    <col min="8" max="8" width="18" style="186" bestFit="1" customWidth="1"/>
    <col min="9" max="9" width="21.3984375" style="186" customWidth="1"/>
    <col min="10" max="10" width="19.69921875" style="186" bestFit="1" customWidth="1"/>
    <col min="11" max="12" width="17.09765625" style="186" customWidth="1"/>
    <col min="13" max="13" width="16" style="186" customWidth="1"/>
    <col min="14" max="14" width="14" style="186" customWidth="1"/>
    <col min="15" max="15" width="15.09765625" style="186" bestFit="1" customWidth="1"/>
    <col min="16" max="16" width="13.09765625" style="186" bestFit="1" customWidth="1"/>
    <col min="17" max="18" width="11" style="186"/>
    <col min="19" max="19" width="15.69921875" style="186" bestFit="1" customWidth="1"/>
    <col min="20" max="20" width="13.3984375" style="186" bestFit="1" customWidth="1"/>
    <col min="21" max="21" width="12" style="186" bestFit="1" customWidth="1"/>
    <col min="22" max="16384" width="11" style="186"/>
  </cols>
  <sheetData>
    <row r="1" spans="1:11">
      <c r="A1" s="52" t="s">
        <v>38</v>
      </c>
      <c r="B1" s="57"/>
      <c r="C1" s="57"/>
      <c r="D1" s="185"/>
      <c r="E1" s="185"/>
      <c r="F1" s="185"/>
      <c r="G1" s="185"/>
    </row>
    <row r="2" spans="1:11" ht="17.25" customHeight="1">
      <c r="A2" s="10" t="s">
        <v>589</v>
      </c>
      <c r="B2" s="57"/>
      <c r="C2" s="57"/>
      <c r="D2" s="185"/>
      <c r="E2" s="185"/>
      <c r="F2" s="185"/>
      <c r="G2" s="185"/>
      <c r="H2" s="505"/>
      <c r="I2" s="505" t="s">
        <v>111</v>
      </c>
      <c r="J2" s="505" t="s">
        <v>112</v>
      </c>
      <c r="K2" s="505" t="s">
        <v>136</v>
      </c>
    </row>
    <row r="3" spans="1:11" ht="33.049999999999997" customHeight="1">
      <c r="A3" s="52" t="s">
        <v>216</v>
      </c>
      <c r="B3" s="57"/>
      <c r="C3" s="57"/>
      <c r="D3" s="185"/>
      <c r="E3" s="185"/>
      <c r="F3" s="185"/>
      <c r="G3" s="185"/>
      <c r="H3" s="505" t="s">
        <v>123</v>
      </c>
      <c r="I3" s="506">
        <f>E68</f>
        <v>1064929279.92</v>
      </c>
      <c r="J3" s="506">
        <f>C110+C111</f>
        <v>2732401343.4949999</v>
      </c>
      <c r="K3" s="502">
        <f>I3+J3</f>
        <v>3797330623.415</v>
      </c>
    </row>
    <row r="4" spans="1:11" s="189" customFormat="1" ht="30.7" customHeight="1">
      <c r="A4" s="187">
        <f>K5/1000</f>
        <v>4444982.5536450008</v>
      </c>
      <c r="B4" s="54"/>
      <c r="C4" s="54"/>
      <c r="D4" s="188"/>
      <c r="E4" s="188"/>
      <c r="F4" s="188"/>
      <c r="G4" s="188"/>
      <c r="H4" s="505" t="s">
        <v>580</v>
      </c>
      <c r="I4" s="506">
        <f>N68</f>
        <v>331523999.99999994</v>
      </c>
      <c r="J4" s="506">
        <f>C112</f>
        <v>316127930.23000002</v>
      </c>
      <c r="K4" s="502">
        <f>I4+J4</f>
        <v>647651930.23000002</v>
      </c>
    </row>
    <row r="5" spans="1:11">
      <c r="A5" s="52" t="s">
        <v>215</v>
      </c>
      <c r="B5" s="57"/>
      <c r="C5" s="57"/>
      <c r="D5" s="185"/>
      <c r="E5" s="185"/>
      <c r="F5" s="185"/>
      <c r="G5" s="185"/>
      <c r="H5" s="186" t="s">
        <v>136</v>
      </c>
      <c r="I5" s="194">
        <f>SUM(I3:I4)</f>
        <v>1396453279.9199998</v>
      </c>
      <c r="J5" s="194">
        <f t="shared" ref="J5:K5" si="0">SUM(J3:J4)</f>
        <v>3048529273.7249999</v>
      </c>
      <c r="K5" s="194">
        <f t="shared" si="0"/>
        <v>4444982553.6450005</v>
      </c>
    </row>
    <row r="6" spans="1:11">
      <c r="A6" s="57"/>
      <c r="B6" s="57"/>
      <c r="C6" s="57"/>
      <c r="D6" s="185"/>
      <c r="E6" s="185"/>
      <c r="F6" s="185"/>
      <c r="G6" s="185"/>
      <c r="I6" s="194"/>
      <c r="J6" s="194"/>
      <c r="K6" s="194"/>
    </row>
    <row r="7" spans="1:11">
      <c r="A7" s="57"/>
      <c r="B7" s="57"/>
      <c r="C7" s="57"/>
      <c r="D7" s="185"/>
      <c r="E7" s="185"/>
      <c r="F7" s="185"/>
      <c r="G7" s="185"/>
      <c r="I7" s="194"/>
      <c r="J7" s="194"/>
      <c r="K7" s="194"/>
    </row>
    <row r="8" spans="1:11">
      <c r="A8" s="57"/>
      <c r="B8" s="57"/>
      <c r="C8" s="57"/>
      <c r="D8" s="185"/>
      <c r="E8" s="185"/>
      <c r="F8" s="185"/>
      <c r="G8" s="185"/>
      <c r="I8" s="194"/>
      <c r="J8" s="194"/>
      <c r="K8" s="194"/>
    </row>
    <row r="9" spans="1:11">
      <c r="A9" s="57"/>
      <c r="B9" s="57"/>
      <c r="C9" s="57"/>
      <c r="D9" s="185"/>
      <c r="E9" s="185"/>
      <c r="F9" s="185"/>
      <c r="G9" s="185"/>
      <c r="I9" s="194"/>
      <c r="J9" s="194"/>
      <c r="K9" s="194"/>
    </row>
    <row r="10" spans="1:11">
      <c r="A10" s="57"/>
      <c r="B10" s="57"/>
      <c r="C10" s="57"/>
      <c r="D10" s="185"/>
      <c r="E10" s="185"/>
      <c r="F10" s="185"/>
      <c r="G10" s="185"/>
      <c r="I10" s="194"/>
      <c r="J10" s="194"/>
      <c r="K10" s="194"/>
    </row>
    <row r="11" spans="1:11">
      <c r="A11" s="57"/>
      <c r="B11" s="57"/>
      <c r="C11" s="57"/>
      <c r="D11" s="185"/>
      <c r="E11" s="185"/>
      <c r="F11" s="185"/>
      <c r="G11" s="185"/>
      <c r="I11" s="194"/>
      <c r="J11" s="194"/>
      <c r="K11" s="194"/>
    </row>
    <row r="12" spans="1:11">
      <c r="A12" s="57"/>
      <c r="B12" s="57"/>
      <c r="C12" s="57"/>
      <c r="D12" s="185"/>
      <c r="E12" s="185"/>
      <c r="F12" s="185"/>
      <c r="G12" s="185"/>
      <c r="I12" s="194"/>
      <c r="J12" s="194"/>
      <c r="K12" s="194"/>
    </row>
    <row r="13" spans="1:11">
      <c r="A13" s="57"/>
      <c r="B13" s="57"/>
      <c r="C13" s="57"/>
      <c r="D13" s="185"/>
      <c r="E13" s="185"/>
      <c r="F13" s="185"/>
      <c r="G13" s="185"/>
      <c r="I13" s="194"/>
      <c r="J13" s="194"/>
      <c r="K13" s="194"/>
    </row>
    <row r="14" spans="1:11">
      <c r="A14" s="57"/>
      <c r="B14" s="57"/>
      <c r="C14" s="57"/>
      <c r="D14" s="185"/>
      <c r="E14" s="185"/>
      <c r="F14" s="185"/>
      <c r="G14" s="185"/>
      <c r="I14" s="194"/>
      <c r="J14" s="194"/>
      <c r="K14" s="194"/>
    </row>
    <row r="15" spans="1:11">
      <c r="A15" s="57"/>
      <c r="B15" s="57"/>
      <c r="C15" s="57"/>
      <c r="D15" s="185"/>
      <c r="E15" s="185"/>
      <c r="F15" s="185"/>
      <c r="G15" s="185"/>
      <c r="I15" s="194"/>
      <c r="J15" s="194"/>
      <c r="K15" s="194"/>
    </row>
    <row r="16" spans="1:11">
      <c r="A16" s="57"/>
      <c r="B16" s="57"/>
      <c r="C16" s="57"/>
      <c r="D16" s="185"/>
      <c r="E16" s="185"/>
      <c r="F16" s="185"/>
      <c r="G16" s="185"/>
      <c r="I16" s="194"/>
      <c r="J16" s="194"/>
      <c r="K16" s="194"/>
    </row>
    <row r="17" spans="1:11">
      <c r="A17" s="57"/>
      <c r="B17" s="57"/>
      <c r="C17" s="57"/>
      <c r="D17" s="185"/>
      <c r="E17" s="185"/>
      <c r="F17" s="185"/>
      <c r="G17" s="185"/>
      <c r="I17" s="194"/>
      <c r="J17" s="194"/>
      <c r="K17" s="194"/>
    </row>
    <row r="18" spans="1:11">
      <c r="A18" s="57"/>
      <c r="B18" s="57"/>
      <c r="C18" s="57"/>
      <c r="D18" s="185"/>
      <c r="E18" s="185"/>
      <c r="F18" s="185"/>
      <c r="G18" s="185"/>
      <c r="I18" s="194"/>
      <c r="J18" s="194"/>
      <c r="K18" s="194"/>
    </row>
    <row r="19" spans="1:11">
      <c r="B19" s="78" t="s">
        <v>15</v>
      </c>
      <c r="C19" s="57"/>
      <c r="D19" s="185"/>
      <c r="E19" s="185"/>
      <c r="F19" s="185"/>
      <c r="G19" s="185"/>
    </row>
    <row r="20" spans="1:11" ht="27.1" customHeight="1">
      <c r="A20" s="185" t="s">
        <v>124</v>
      </c>
      <c r="B20" s="185"/>
      <c r="C20" s="185"/>
      <c r="D20" s="190" t="s">
        <v>272</v>
      </c>
      <c r="E20" s="185"/>
      <c r="F20" s="185"/>
      <c r="G20" s="185"/>
    </row>
    <row r="21" spans="1:11" ht="23.95" customHeight="1">
      <c r="A21" s="185"/>
      <c r="B21" s="185"/>
      <c r="C21" s="191" t="s">
        <v>237</v>
      </c>
      <c r="D21" s="57"/>
      <c r="E21" s="185"/>
      <c r="F21" s="185"/>
      <c r="G21" s="185"/>
    </row>
    <row r="22" spans="1:11" s="57" customFormat="1" ht="26.3">
      <c r="A22" s="56"/>
      <c r="B22" s="56"/>
      <c r="C22" s="154" t="s">
        <v>238</v>
      </c>
      <c r="D22" s="56" t="s">
        <v>219</v>
      </c>
      <c r="E22" s="56" t="s">
        <v>220</v>
      </c>
      <c r="F22" s="56" t="s">
        <v>218</v>
      </c>
      <c r="G22" s="56" t="s">
        <v>217</v>
      </c>
    </row>
    <row r="23" spans="1:11" s="57" customFormat="1">
      <c r="B23" s="57" t="s">
        <v>20</v>
      </c>
      <c r="C23" s="92">
        <v>8421302.5</v>
      </c>
      <c r="D23" s="92">
        <f>(E50+N50+F120+F147+F174+F199+F248+G279+G304+I332)/1000</f>
        <v>1241323.3698638626</v>
      </c>
      <c r="E23" s="125">
        <f t="shared" ref="E23:E41" si="1">D23*1000/C23</f>
        <v>147.4027764545761</v>
      </c>
      <c r="F23" s="125">
        <f>+E23-$E$41</f>
        <v>52.729094941562465</v>
      </c>
      <c r="G23" s="92">
        <f>F23*C23/1000</f>
        <v>444047.65905411734</v>
      </c>
    </row>
    <row r="24" spans="1:11" s="57" customFormat="1">
      <c r="B24" s="57" t="s">
        <v>21</v>
      </c>
      <c r="C24" s="92">
        <v>1336267.5</v>
      </c>
      <c r="D24" s="92">
        <f t="shared" ref="D24:D41" si="2">(E51+N51+F121+F148+F175+F200+F249+G280+G305+I333)/1000</f>
        <v>39686.42581135677</v>
      </c>
      <c r="E24" s="125">
        <f t="shared" si="1"/>
        <v>29.699461979997842</v>
      </c>
      <c r="F24" s="125">
        <f t="shared" ref="F24:F41" si="3">+E24-$E$41</f>
        <v>-64.974219533015798</v>
      </c>
      <c r="G24" s="92">
        <f t="shared" ref="G24:G40" si="4">F24*C24/1000</f>
        <v>-86822.937899834185</v>
      </c>
    </row>
    <row r="25" spans="1:11" s="57" customFormat="1">
      <c r="B25" s="57" t="s">
        <v>22</v>
      </c>
      <c r="C25" s="92">
        <v>1064960.5</v>
      </c>
      <c r="D25" s="92">
        <f t="shared" si="2"/>
        <v>80397.869583864303</v>
      </c>
      <c r="E25" s="125">
        <f t="shared" si="1"/>
        <v>75.493757358948343</v>
      </c>
      <c r="F25" s="125">
        <f t="shared" si="3"/>
        <v>-19.17992415406529</v>
      </c>
      <c r="G25" s="92">
        <f t="shared" si="4"/>
        <v>-20425.861617075447</v>
      </c>
    </row>
    <row r="26" spans="1:11" s="57" customFormat="1">
      <c r="B26" s="57" t="s">
        <v>23</v>
      </c>
      <c r="C26" s="92">
        <v>1107558</v>
      </c>
      <c r="D26" s="92">
        <f t="shared" si="2"/>
        <v>47740.383648732772</v>
      </c>
      <c r="E26" s="125">
        <f t="shared" si="1"/>
        <v>43.104183842952487</v>
      </c>
      <c r="F26" s="125">
        <f t="shared" si="3"/>
        <v>-51.569497670061146</v>
      </c>
      <c r="G26" s="92">
        <f t="shared" si="4"/>
        <v>-57116.209700457577</v>
      </c>
    </row>
    <row r="27" spans="1:11" s="57" customFormat="1">
      <c r="B27" s="57" t="s">
        <v>24</v>
      </c>
      <c r="C27" s="92">
        <v>2111747</v>
      </c>
      <c r="D27" s="92">
        <f t="shared" si="2"/>
        <v>225324.36126611845</v>
      </c>
      <c r="E27" s="125">
        <f t="shared" si="1"/>
        <v>106.70045287911783</v>
      </c>
      <c r="F27" s="125">
        <f t="shared" si="3"/>
        <v>12.0267713661042</v>
      </c>
      <c r="G27" s="92">
        <f t="shared" si="4"/>
        <v>25397.498352056442</v>
      </c>
    </row>
    <row r="28" spans="1:11" s="57" customFormat="1">
      <c r="B28" s="57" t="s">
        <v>25</v>
      </c>
      <c r="C28" s="92">
        <v>590272</v>
      </c>
      <c r="D28" s="92">
        <f t="shared" si="2"/>
        <v>20728.721430237321</v>
      </c>
      <c r="E28" s="125">
        <f t="shared" si="1"/>
        <v>35.117236511705322</v>
      </c>
      <c r="F28" s="125">
        <f t="shared" si="3"/>
        <v>-59.556445001308312</v>
      </c>
      <c r="G28" s="92">
        <f t="shared" si="4"/>
        <v>-35154.501903812263</v>
      </c>
    </row>
    <row r="29" spans="1:11" s="57" customFormat="1">
      <c r="B29" s="57" t="s">
        <v>26</v>
      </c>
      <c r="C29" s="92">
        <v>2507332.5</v>
      </c>
      <c r="D29" s="92">
        <f t="shared" si="2"/>
        <v>271467.25280105683</v>
      </c>
      <c r="E29" s="125">
        <f t="shared" si="1"/>
        <v>108.26934712530422</v>
      </c>
      <c r="F29" s="125">
        <f t="shared" si="3"/>
        <v>13.595665612290588</v>
      </c>
      <c r="G29" s="92">
        <f t="shared" si="4"/>
        <v>34088.854248828589</v>
      </c>
    </row>
    <row r="30" spans="1:11" s="57" customFormat="1">
      <c r="B30" s="57" t="s">
        <v>27</v>
      </c>
      <c r="C30" s="92">
        <v>2089804.5</v>
      </c>
      <c r="D30" s="92">
        <f t="shared" si="2"/>
        <v>281574.93263564119</v>
      </c>
      <c r="E30" s="125">
        <f t="shared" si="1"/>
        <v>134.73745158250028</v>
      </c>
      <c r="F30" s="125">
        <f t="shared" si="3"/>
        <v>40.063770069486651</v>
      </c>
      <c r="G30" s="92">
        <f t="shared" si="4"/>
        <v>83725.446978178516</v>
      </c>
    </row>
    <row r="31" spans="1:11" s="57" customFormat="1">
      <c r="B31" s="57" t="s">
        <v>28</v>
      </c>
      <c r="C31" s="92">
        <v>7536276.5</v>
      </c>
      <c r="D31" s="92">
        <f t="shared" si="2"/>
        <v>280835.65030872717</v>
      </c>
      <c r="E31" s="125">
        <f t="shared" si="1"/>
        <v>37.264509908670036</v>
      </c>
      <c r="F31" s="125">
        <f t="shared" si="3"/>
        <v>-57.409171604343598</v>
      </c>
      <c r="G31" s="92">
        <f t="shared" si="4"/>
        <v>-432651.39084628195</v>
      </c>
    </row>
    <row r="32" spans="1:11" s="57" customFormat="1">
      <c r="B32" s="57" t="s">
        <v>29</v>
      </c>
      <c r="C32" s="92">
        <v>5059329.5</v>
      </c>
      <c r="D32" s="92">
        <f t="shared" si="2"/>
        <v>430795.71032563777</v>
      </c>
      <c r="E32" s="125">
        <f t="shared" si="1"/>
        <v>85.148775213323773</v>
      </c>
      <c r="F32" s="125">
        <f t="shared" si="3"/>
        <v>-9.5249062996898601</v>
      </c>
      <c r="G32" s="92">
        <f t="shared" si="4"/>
        <v>-48189.639426756745</v>
      </c>
    </row>
    <row r="33" spans="1:14" s="57" customFormat="1">
      <c r="B33" s="57" t="s">
        <v>30</v>
      </c>
      <c r="C33" s="92">
        <v>1101818</v>
      </c>
      <c r="D33" s="92">
        <f t="shared" si="2"/>
        <v>309737.2115978009</v>
      </c>
      <c r="E33" s="125">
        <f t="shared" si="1"/>
        <v>281.11467737666374</v>
      </c>
      <c r="F33" s="125">
        <f t="shared" si="3"/>
        <v>186.4409958636501</v>
      </c>
      <c r="G33" s="92">
        <f t="shared" si="4"/>
        <v>205424.04518049525</v>
      </c>
    </row>
    <row r="34" spans="1:14" s="57" customFormat="1">
      <c r="B34" s="57" t="s">
        <v>31</v>
      </c>
      <c r="C34" s="92">
        <v>2757317.5</v>
      </c>
      <c r="D34" s="92">
        <f t="shared" si="2"/>
        <v>473434.33846010239</v>
      </c>
      <c r="E34" s="125">
        <f t="shared" si="1"/>
        <v>171.70106034582611</v>
      </c>
      <c r="F34" s="125">
        <f t="shared" si="3"/>
        <v>77.027378832812474</v>
      </c>
      <c r="G34" s="92">
        <f t="shared" si="4"/>
        <v>212388.93963484341</v>
      </c>
    </row>
    <row r="35" spans="1:14" s="57" customFormat="1">
      <c r="B35" s="57" t="s">
        <v>32</v>
      </c>
      <c r="C35" s="92">
        <v>6474995.5</v>
      </c>
      <c r="D35" s="92">
        <f t="shared" si="2"/>
        <v>333495.26404372707</v>
      </c>
      <c r="E35" s="125">
        <f t="shared" si="1"/>
        <v>51.505095879020629</v>
      </c>
      <c r="F35" s="125">
        <f t="shared" si="3"/>
        <v>-43.168585633993004</v>
      </c>
      <c r="G35" s="92">
        <f t="shared" si="4"/>
        <v>-279516.39772146934</v>
      </c>
    </row>
    <row r="36" spans="1:14" s="57" customFormat="1">
      <c r="B36" s="57" t="s">
        <v>33</v>
      </c>
      <c r="C36" s="92">
        <v>1469433.5</v>
      </c>
      <c r="D36" s="92">
        <f t="shared" si="2"/>
        <v>173372.12051594365</v>
      </c>
      <c r="E36" s="125">
        <f t="shared" si="1"/>
        <v>117.98568667173005</v>
      </c>
      <c r="F36" s="125">
        <f t="shared" si="3"/>
        <v>23.312005158716417</v>
      </c>
      <c r="G36" s="92">
        <f t="shared" si="4"/>
        <v>34255.441332390721</v>
      </c>
    </row>
    <row r="37" spans="1:14" s="57" customFormat="1">
      <c r="B37" s="57" t="s">
        <v>34</v>
      </c>
      <c r="C37" s="92">
        <v>642633.5</v>
      </c>
      <c r="D37" s="92">
        <f t="shared" si="2"/>
        <v>23975.469756101185</v>
      </c>
      <c r="E37" s="125">
        <f t="shared" si="1"/>
        <v>37.308154268492359</v>
      </c>
      <c r="F37" s="125">
        <f t="shared" si="3"/>
        <v>-57.365527244521274</v>
      </c>
      <c r="G37" s="92">
        <f t="shared" si="4"/>
        <v>-36865.009552492062</v>
      </c>
    </row>
    <row r="38" spans="1:14" s="57" customFormat="1">
      <c r="B38" s="57" t="s">
        <v>35</v>
      </c>
      <c r="C38" s="92">
        <v>2190333.5</v>
      </c>
      <c r="D38" s="92">
        <f t="shared" si="2"/>
        <v>184434.64329266382</v>
      </c>
      <c r="E38" s="125">
        <f t="shared" si="1"/>
        <v>84.203909264348923</v>
      </c>
      <c r="F38" s="125">
        <f t="shared" si="3"/>
        <v>-10.469772248664711</v>
      </c>
      <c r="G38" s="92">
        <f t="shared" si="4"/>
        <v>-22932.292893620648</v>
      </c>
    </row>
    <row r="39" spans="1:14" s="57" customFormat="1">
      <c r="B39" s="57" t="s">
        <v>36</v>
      </c>
      <c r="C39" s="92">
        <v>320514.5</v>
      </c>
      <c r="D39" s="92">
        <f t="shared" si="2"/>
        <v>11506.814510992781</v>
      </c>
      <c r="E39" s="125">
        <f t="shared" si="1"/>
        <v>35.901073152674158</v>
      </c>
      <c r="F39" s="125">
        <f t="shared" si="3"/>
        <v>-58.772608360339476</v>
      </c>
      <c r="G39" s="92">
        <f t="shared" si="4"/>
        <v>-18837.473182310026</v>
      </c>
    </row>
    <row r="40" spans="1:14" s="57" customFormat="1">
      <c r="B40" s="57" t="s">
        <v>37</v>
      </c>
      <c r="C40" s="92">
        <v>168665.5</v>
      </c>
      <c r="D40" s="92">
        <f t="shared" si="2"/>
        <v>15152.013792432695</v>
      </c>
      <c r="E40" s="125">
        <f t="shared" si="1"/>
        <v>89.834695254410036</v>
      </c>
      <c r="F40" s="125">
        <f t="shared" si="3"/>
        <v>-4.8389862586035974</v>
      </c>
      <c r="G40" s="92">
        <f t="shared" si="4"/>
        <v>-816.17003680050504</v>
      </c>
    </row>
    <row r="41" spans="1:14" s="57" customFormat="1" ht="18" customHeight="1">
      <c r="A41" s="52"/>
      <c r="B41" s="52" t="s">
        <v>98</v>
      </c>
      <c r="C41" s="192">
        <v>46950562</v>
      </c>
      <c r="D41" s="534">
        <f t="shared" si="2"/>
        <v>4444982.5536450008</v>
      </c>
      <c r="E41" s="118">
        <f t="shared" si="1"/>
        <v>94.673681513013634</v>
      </c>
      <c r="F41" s="118">
        <f t="shared" si="3"/>
        <v>0</v>
      </c>
      <c r="G41" s="119">
        <f>SUM(G23:G40)</f>
        <v>-5.1761617214651778E-10</v>
      </c>
    </row>
    <row r="42" spans="1:14" s="57" customFormat="1" ht="18" customHeight="1">
      <c r="A42" s="52"/>
      <c r="B42" s="52"/>
      <c r="C42" s="192"/>
      <c r="D42" s="119"/>
      <c r="E42" s="118"/>
      <c r="F42" s="118"/>
      <c r="G42" s="119"/>
    </row>
    <row r="43" spans="1:14" s="57" customFormat="1" ht="18" customHeight="1">
      <c r="A43" s="52"/>
      <c r="B43" s="52"/>
      <c r="C43" s="192"/>
      <c r="D43" s="119"/>
      <c r="E43" s="118"/>
      <c r="F43" s="118"/>
      <c r="G43" s="119"/>
    </row>
    <row r="44" spans="1:14" s="57" customFormat="1" ht="18" customHeight="1">
      <c r="A44" s="528" t="s">
        <v>590</v>
      </c>
      <c r="B44" s="528"/>
      <c r="C44" s="529"/>
      <c r="D44" s="119"/>
      <c r="E44" s="118"/>
      <c r="F44" s="118"/>
      <c r="G44" s="119"/>
    </row>
    <row r="45" spans="1:14" s="57" customFormat="1" ht="18" customHeight="1">
      <c r="A45" s="52"/>
      <c r="B45" s="52"/>
      <c r="C45" s="192"/>
      <c r="D45" s="119"/>
      <c r="E45" s="118"/>
      <c r="F45" s="118"/>
      <c r="G45" s="119"/>
    </row>
    <row r="46" spans="1:14" s="57" customFormat="1" ht="18" customHeight="1">
      <c r="A46" s="52"/>
      <c r="B46" s="52"/>
      <c r="C46" s="192"/>
      <c r="D46" s="119"/>
      <c r="E46" s="118"/>
      <c r="F46" s="118"/>
      <c r="G46" s="640" t="s">
        <v>585</v>
      </c>
      <c r="H46" s="641"/>
      <c r="I46" s="641"/>
      <c r="J46" s="641"/>
      <c r="K46" s="641"/>
      <c r="L46" s="641"/>
      <c r="M46" s="641"/>
      <c r="N46" s="642"/>
    </row>
    <row r="47" spans="1:14" s="57" customFormat="1" ht="18" customHeight="1">
      <c r="A47" s="52"/>
      <c r="B47" s="509"/>
      <c r="C47" s="640" t="s">
        <v>121</v>
      </c>
      <c r="D47" s="641"/>
      <c r="E47" s="642"/>
      <c r="F47" s="118"/>
      <c r="G47" s="643"/>
      <c r="H47" s="644"/>
      <c r="I47" s="644"/>
      <c r="J47" s="644"/>
      <c r="K47" s="644"/>
      <c r="L47" s="644"/>
      <c r="M47" s="644"/>
      <c r="N47" s="645"/>
    </row>
    <row r="48" spans="1:14" s="57" customFormat="1" ht="18" customHeight="1">
      <c r="A48" s="52"/>
      <c r="B48" s="509"/>
      <c r="C48" s="643"/>
      <c r="D48" s="644"/>
      <c r="E48" s="645"/>
      <c r="F48" s="118"/>
      <c r="G48"/>
      <c r="H48"/>
      <c r="I48"/>
      <c r="J48" s="530" t="s">
        <v>283</v>
      </c>
      <c r="K48" s="530" t="s">
        <v>284</v>
      </c>
      <c r="L48"/>
      <c r="M48"/>
      <c r="N48"/>
    </row>
    <row r="49" spans="1:14" s="57" customFormat="1" ht="41.95" customHeight="1">
      <c r="A49" s="52"/>
      <c r="B49" s="391"/>
      <c r="C49" s="504" t="s">
        <v>582</v>
      </c>
      <c r="D49" s="503" t="s">
        <v>583</v>
      </c>
      <c r="E49" s="401" t="s">
        <v>584</v>
      </c>
      <c r="F49" s="118"/>
      <c r="G49" s="512"/>
      <c r="H49" s="513" t="s">
        <v>473</v>
      </c>
      <c r="I49" s="514" t="s">
        <v>474</v>
      </c>
      <c r="J49" s="511" t="s">
        <v>139</v>
      </c>
      <c r="K49" s="511" t="s">
        <v>140</v>
      </c>
      <c r="L49" s="516" t="s">
        <v>586</v>
      </c>
      <c r="M49" s="516" t="s">
        <v>588</v>
      </c>
      <c r="N49" s="516" t="s">
        <v>587</v>
      </c>
    </row>
    <row r="50" spans="1:14" s="57" customFormat="1" ht="18" customHeight="1">
      <c r="A50" s="52"/>
      <c r="B50" s="186" t="s">
        <v>20</v>
      </c>
      <c r="C50" s="531">
        <v>264417207.08999997</v>
      </c>
      <c r="D50" s="531">
        <v>10235634.460000001</v>
      </c>
      <c r="E50" s="531">
        <v>274652841.54999995</v>
      </c>
      <c r="F50" s="118"/>
      <c r="G50" s="186" t="s">
        <v>20</v>
      </c>
      <c r="H50" s="515">
        <v>36.26</v>
      </c>
      <c r="I50" s="515">
        <v>0</v>
      </c>
      <c r="J50" s="517">
        <v>0.13449783164994103</v>
      </c>
      <c r="K50" s="517">
        <v>0.17936531835337774</v>
      </c>
      <c r="L50" s="515">
        <f>(0.5*$L$68*J50)+(0.5*$L$68*K50)</f>
        <v>2.7494411940290724</v>
      </c>
      <c r="M50" s="515">
        <f>(J50*$J$70)+(K50*$K$70)</f>
        <v>45.754999703114564</v>
      </c>
      <c r="N50" s="367">
        <f>(L50+M50)*1000000</f>
        <v>48504440.89714364</v>
      </c>
    </row>
    <row r="51" spans="1:14" s="57" customFormat="1" ht="18" customHeight="1">
      <c r="A51" s="52"/>
      <c r="B51" s="186" t="s">
        <v>21</v>
      </c>
      <c r="C51" s="531">
        <v>671682.03</v>
      </c>
      <c r="D51" s="531">
        <v>0</v>
      </c>
      <c r="E51" s="531">
        <v>671682.03</v>
      </c>
      <c r="F51" s="118"/>
      <c r="G51" s="186" t="s">
        <v>21</v>
      </c>
      <c r="H51" s="515">
        <v>11.080000000000002</v>
      </c>
      <c r="I51" s="515">
        <v>0</v>
      </c>
      <c r="J51" s="517">
        <v>3.1695342878381626E-2</v>
      </c>
      <c r="K51" s="517">
        <v>2.8461160912195256E-2</v>
      </c>
      <c r="L51" s="515">
        <f t="shared" ref="L51:L67" si="5">(0.5*$L$68*J51)+(0.5*$L$68*K51)</f>
        <v>0.5269709732054535</v>
      </c>
      <c r="M51" s="515">
        <f t="shared" ref="M51:M68" si="6">(J51*$J$70)+(K51*$K$70)</f>
        <v>9.6985779266557461</v>
      </c>
      <c r="N51" s="367">
        <f t="shared" ref="N51:N67" si="7">(L51+M51)*1000000</f>
        <v>10225548.899861198</v>
      </c>
    </row>
    <row r="52" spans="1:14" s="57" customFormat="1" ht="18" customHeight="1">
      <c r="A52" s="52"/>
      <c r="B52" s="186" t="s">
        <v>22</v>
      </c>
      <c r="C52" s="531">
        <v>0</v>
      </c>
      <c r="D52" s="531">
        <v>8910180.2799999993</v>
      </c>
      <c r="E52" s="531">
        <v>8910180.2799999993</v>
      </c>
      <c r="F52" s="118"/>
      <c r="G52" s="186" t="s">
        <v>22</v>
      </c>
      <c r="H52" s="515">
        <v>0.89</v>
      </c>
      <c r="I52" s="515">
        <v>4.0599999999999996</v>
      </c>
      <c r="J52" s="517">
        <v>2.0108203447097354E-2</v>
      </c>
      <c r="K52" s="517">
        <v>2.2682593234986198E-2</v>
      </c>
      <c r="L52" s="515">
        <f t="shared" si="5"/>
        <v>0.37484737893505193</v>
      </c>
      <c r="M52" s="515">
        <f t="shared" si="6"/>
        <v>6.5161484879414191</v>
      </c>
      <c r="N52" s="367">
        <f t="shared" si="7"/>
        <v>6890995.8668764709</v>
      </c>
    </row>
    <row r="53" spans="1:14" s="57" customFormat="1" ht="18" customHeight="1">
      <c r="A53" s="52"/>
      <c r="B53" s="186" t="s">
        <v>23</v>
      </c>
      <c r="C53" s="531">
        <v>6299892.7800000003</v>
      </c>
      <c r="D53" s="531">
        <v>0</v>
      </c>
      <c r="E53" s="531">
        <v>6299892.7800000003</v>
      </c>
      <c r="F53" s="118"/>
      <c r="G53" s="186" t="s">
        <v>23</v>
      </c>
      <c r="H53" s="515">
        <v>1.27</v>
      </c>
      <c r="I53" s="515">
        <v>0</v>
      </c>
      <c r="J53" s="517">
        <v>2.5076005355387024E-2</v>
      </c>
      <c r="K53" s="517">
        <v>2.3589877369306036E-2</v>
      </c>
      <c r="L53" s="515">
        <f t="shared" si="5"/>
        <v>0.42631313266831117</v>
      </c>
      <c r="M53" s="515">
        <f t="shared" si="6"/>
        <v>7.7573034525776023</v>
      </c>
      <c r="N53" s="367">
        <f t="shared" si="7"/>
        <v>8183616.5852459129</v>
      </c>
    </row>
    <row r="54" spans="1:14" s="57" customFormat="1" ht="18" customHeight="1">
      <c r="A54" s="52"/>
      <c r="B54" s="186" t="s">
        <v>24</v>
      </c>
      <c r="C54" s="531">
        <v>62607056.020000003</v>
      </c>
      <c r="D54" s="531">
        <v>0</v>
      </c>
      <c r="E54" s="531">
        <v>62607056.020000003</v>
      </c>
      <c r="F54" s="118"/>
      <c r="G54" s="186" t="s">
        <v>24</v>
      </c>
      <c r="H54" s="515">
        <v>2.23</v>
      </c>
      <c r="I54" s="515">
        <v>0</v>
      </c>
      <c r="J54" s="517">
        <v>3.8806963245383609E-2</v>
      </c>
      <c r="K54" s="517">
        <v>4.4978098451728864E-2</v>
      </c>
      <c r="L54" s="515">
        <f t="shared" si="5"/>
        <v>0.73395714046670524</v>
      </c>
      <c r="M54" s="515">
        <f t="shared" si="6"/>
        <v>12.669981971736743</v>
      </c>
      <c r="N54" s="367">
        <f t="shared" si="7"/>
        <v>13403939.112203447</v>
      </c>
    </row>
    <row r="55" spans="1:14" s="57" customFormat="1" ht="18" customHeight="1">
      <c r="A55" s="52"/>
      <c r="B55" s="186" t="s">
        <v>25</v>
      </c>
      <c r="C55" s="367">
        <v>0</v>
      </c>
      <c r="D55" s="367">
        <v>0</v>
      </c>
      <c r="E55" s="367">
        <v>0</v>
      </c>
      <c r="F55" s="118"/>
      <c r="G55" s="186" t="s">
        <v>25</v>
      </c>
      <c r="H55" s="515">
        <v>6.92</v>
      </c>
      <c r="I55" s="515">
        <v>0</v>
      </c>
      <c r="J55" s="517">
        <v>1.1410288109626037E-2</v>
      </c>
      <c r="K55" s="517">
        <v>1.2572203076078195E-2</v>
      </c>
      <c r="L55" s="515">
        <f t="shared" si="5"/>
        <v>0.21008662278676907</v>
      </c>
      <c r="M55" s="515">
        <f t="shared" si="6"/>
        <v>3.6740875943564744</v>
      </c>
      <c r="N55" s="367">
        <f t="shared" si="7"/>
        <v>3884174.2171432436</v>
      </c>
    </row>
    <row r="56" spans="1:14" s="57" customFormat="1" ht="18" customHeight="1">
      <c r="A56" s="52"/>
      <c r="B56" s="186" t="s">
        <v>26</v>
      </c>
      <c r="C56" s="531">
        <v>95418410.840000004</v>
      </c>
      <c r="D56" s="531">
        <v>2564676.71</v>
      </c>
      <c r="E56" s="531">
        <v>97983087.549999997</v>
      </c>
      <c r="F56" s="118"/>
      <c r="G56" s="186" t="s">
        <v>26</v>
      </c>
      <c r="H56" s="515">
        <v>10.48</v>
      </c>
      <c r="I56" s="515">
        <v>0</v>
      </c>
      <c r="J56" s="517">
        <v>5.0572624247329126E-2</v>
      </c>
      <c r="K56" s="517">
        <v>5.3403673847397186E-2</v>
      </c>
      <c r="L56" s="515">
        <f t="shared" si="5"/>
        <v>0.91083237130980244</v>
      </c>
      <c r="M56" s="515">
        <f t="shared" si="6"/>
        <v>16.102246528813275</v>
      </c>
      <c r="N56" s="367">
        <f t="shared" si="7"/>
        <v>17013078.900123078</v>
      </c>
    </row>
    <row r="57" spans="1:14" s="57" customFormat="1" ht="18" customHeight="1">
      <c r="A57" s="52"/>
      <c r="B57" s="186" t="s">
        <v>27</v>
      </c>
      <c r="C57" s="531">
        <v>63343254.32</v>
      </c>
      <c r="D57" s="531">
        <v>153285.59</v>
      </c>
      <c r="E57" s="531">
        <v>63496539.910000004</v>
      </c>
      <c r="F57" s="118"/>
      <c r="G57" s="186" t="s">
        <v>27</v>
      </c>
      <c r="H57" s="515">
        <v>7.5</v>
      </c>
      <c r="I57" s="515">
        <v>29.11</v>
      </c>
      <c r="J57" s="517">
        <v>3.5750590996404055E-2</v>
      </c>
      <c r="K57" s="517">
        <v>4.4510745153593691E-2</v>
      </c>
      <c r="L57" s="515">
        <f t="shared" si="5"/>
        <v>0.70308930467398023</v>
      </c>
      <c r="M57" s="515">
        <f t="shared" si="6"/>
        <v>11.913509436728402</v>
      </c>
      <c r="N57" s="367">
        <f t="shared" si="7"/>
        <v>12616598.741402382</v>
      </c>
    </row>
    <row r="58" spans="1:14" s="57" customFormat="1" ht="18" customHeight="1">
      <c r="A58" s="52"/>
      <c r="B58" s="186" t="s">
        <v>28</v>
      </c>
      <c r="C58" s="531">
        <v>31157385.98</v>
      </c>
      <c r="D58" s="531">
        <v>0</v>
      </c>
      <c r="E58" s="531">
        <v>31157385.98</v>
      </c>
      <c r="F58" s="118"/>
      <c r="G58" s="186" t="s">
        <v>28</v>
      </c>
      <c r="H58" s="515">
        <v>56.064</v>
      </c>
      <c r="I58" s="515">
        <v>0</v>
      </c>
      <c r="J58" s="517">
        <v>0.18853911664157999</v>
      </c>
      <c r="K58" s="517">
        <v>0.16051514995709742</v>
      </c>
      <c r="L58" s="515">
        <f t="shared" si="5"/>
        <v>3.0577153754044142</v>
      </c>
      <c r="M58" s="515">
        <f t="shared" si="6"/>
        <v>57.002127373224113</v>
      </c>
      <c r="N58" s="367">
        <f t="shared" si="7"/>
        <v>60059842.748628527</v>
      </c>
    </row>
    <row r="59" spans="1:14" s="57" customFormat="1" ht="18" customHeight="1">
      <c r="A59" s="52"/>
      <c r="B59" s="186" t="s">
        <v>29</v>
      </c>
      <c r="C59" s="531">
        <v>88952340.400000006</v>
      </c>
      <c r="D59" s="531">
        <v>4115211.8</v>
      </c>
      <c r="E59" s="531">
        <v>93067552.200000003</v>
      </c>
      <c r="F59" s="118"/>
      <c r="G59" s="186" t="s">
        <v>29</v>
      </c>
      <c r="H59" s="515">
        <v>10.67</v>
      </c>
      <c r="I59" s="515">
        <v>0</v>
      </c>
      <c r="J59" s="517">
        <v>9.305654313651264E-2</v>
      </c>
      <c r="K59" s="517">
        <v>0.10775865686123204</v>
      </c>
      <c r="L59" s="515">
        <f t="shared" si="5"/>
        <v>1.7591411519802433</v>
      </c>
      <c r="M59" s="515">
        <f t="shared" si="6"/>
        <v>30.374257400541708</v>
      </c>
      <c r="N59" s="367">
        <f t="shared" si="7"/>
        <v>32133398.552521951</v>
      </c>
    </row>
    <row r="60" spans="1:14" s="57" customFormat="1" ht="18" customHeight="1">
      <c r="A60" s="52"/>
      <c r="B60" s="186" t="s">
        <v>30</v>
      </c>
      <c r="C60" s="531">
        <v>79008041.090000004</v>
      </c>
      <c r="D60" s="531">
        <v>374172.24</v>
      </c>
      <c r="E60" s="531">
        <v>79382213.329999998</v>
      </c>
      <c r="F60" s="118"/>
      <c r="G60" s="186" t="s">
        <v>30</v>
      </c>
      <c r="H60" s="515">
        <v>4.0999999999999996</v>
      </c>
      <c r="I60" s="515">
        <v>0</v>
      </c>
      <c r="J60" s="517">
        <v>1.6344285187425929E-2</v>
      </c>
      <c r="K60" s="517">
        <v>2.3467621111755807E-2</v>
      </c>
      <c r="L60" s="515">
        <f t="shared" si="5"/>
        <v>0.34875229918083195</v>
      </c>
      <c r="M60" s="515">
        <f t="shared" si="6"/>
        <v>5.6913599193883107</v>
      </c>
      <c r="N60" s="367">
        <f t="shared" si="7"/>
        <v>6040112.2185691427</v>
      </c>
    </row>
    <row r="61" spans="1:14" s="57" customFormat="1" ht="18" customHeight="1">
      <c r="A61" s="52"/>
      <c r="B61" s="186" t="s">
        <v>31</v>
      </c>
      <c r="C61" s="531">
        <v>123007510.78</v>
      </c>
      <c r="D61" s="531">
        <v>1080952.3899999999</v>
      </c>
      <c r="E61" s="531">
        <v>124088463.17</v>
      </c>
      <c r="F61" s="118"/>
      <c r="G61" s="186" t="s">
        <v>31</v>
      </c>
      <c r="H61" s="515">
        <v>72.3</v>
      </c>
      <c r="I61" s="515">
        <v>18.34</v>
      </c>
      <c r="J61" s="517">
        <v>5.230922415887599E-2</v>
      </c>
      <c r="K61" s="517">
        <v>5.8728104255706244E-2</v>
      </c>
      <c r="L61" s="515">
        <f t="shared" si="5"/>
        <v>0.97268699691174032</v>
      </c>
      <c r="M61" s="515">
        <f t="shared" si="6"/>
        <v>16.929194129264967</v>
      </c>
      <c r="N61" s="367">
        <f t="shared" si="7"/>
        <v>17901881.126176707</v>
      </c>
    </row>
    <row r="62" spans="1:14" s="57" customFormat="1" ht="18" customHeight="1">
      <c r="A62" s="52"/>
      <c r="B62" s="186" t="s">
        <v>32</v>
      </c>
      <c r="C62" s="531">
        <v>13424141.039999999</v>
      </c>
      <c r="D62" s="531">
        <v>106678997.54000001</v>
      </c>
      <c r="E62" s="531">
        <v>120103138.58000001</v>
      </c>
      <c r="F62" s="118"/>
      <c r="G62" s="186" t="s">
        <v>32</v>
      </c>
      <c r="H62" s="515">
        <v>33.6</v>
      </c>
      <c r="I62" s="515">
        <v>0</v>
      </c>
      <c r="J62" s="517">
        <v>0.18811772281438086</v>
      </c>
      <c r="K62" s="517">
        <v>0.13791092639104086</v>
      </c>
      <c r="L62" s="515">
        <f t="shared" si="5"/>
        <v>2.8560109670394942</v>
      </c>
      <c r="M62" s="515">
        <f t="shared" si="6"/>
        <v>55.128433708578228</v>
      </c>
      <c r="N62" s="367">
        <f t="shared" si="7"/>
        <v>57984444.675617725</v>
      </c>
    </row>
    <row r="63" spans="1:14" s="57" customFormat="1" ht="18" customHeight="1">
      <c r="A63" s="52"/>
      <c r="B63" s="186" t="s">
        <v>33</v>
      </c>
      <c r="C63" s="531">
        <v>40103594.530000001</v>
      </c>
      <c r="D63" s="531">
        <v>1569502.23</v>
      </c>
      <c r="E63" s="531">
        <v>41673096.759999998</v>
      </c>
      <c r="F63" s="118"/>
      <c r="G63" s="186" t="s">
        <v>33</v>
      </c>
      <c r="H63" s="515">
        <v>4.62</v>
      </c>
      <c r="I63" s="515">
        <v>0</v>
      </c>
      <c r="J63" s="517">
        <v>2.5867720852008128E-2</v>
      </c>
      <c r="K63" s="517">
        <v>3.1297463489361424E-2</v>
      </c>
      <c r="L63" s="515">
        <f t="shared" si="5"/>
        <v>0.50076701483039732</v>
      </c>
      <c r="M63" s="515">
        <f t="shared" si="6"/>
        <v>8.5488080451888315</v>
      </c>
      <c r="N63" s="367">
        <f t="shared" si="7"/>
        <v>9049575.0600192286</v>
      </c>
    </row>
    <row r="64" spans="1:14" s="57" customFormat="1" ht="18" customHeight="1">
      <c r="A64" s="52"/>
      <c r="B64" s="186" t="s">
        <v>34</v>
      </c>
      <c r="C64" s="532">
        <v>0</v>
      </c>
      <c r="D64" s="532">
        <v>0</v>
      </c>
      <c r="E64" s="532">
        <v>0</v>
      </c>
      <c r="F64" s="118"/>
      <c r="G64" s="186" t="s">
        <v>34</v>
      </c>
      <c r="H64" s="515">
        <v>1.71</v>
      </c>
      <c r="I64" s="515">
        <v>0</v>
      </c>
      <c r="J64" s="517">
        <v>1.6938887038922861E-2</v>
      </c>
      <c r="K64" s="517">
        <v>1.3687450642230864E-2</v>
      </c>
      <c r="L64" s="515">
        <f t="shared" si="5"/>
        <v>0.26828671808690663</v>
      </c>
      <c r="M64" s="515">
        <f t="shared" si="6"/>
        <v>5.063637277193215</v>
      </c>
      <c r="N64" s="367">
        <f t="shared" si="7"/>
        <v>5331923.9952801215</v>
      </c>
    </row>
    <row r="65" spans="1:20" s="57" customFormat="1" ht="18" customHeight="1">
      <c r="A65" s="52"/>
      <c r="B65" s="186" t="s">
        <v>35</v>
      </c>
      <c r="C65" s="531">
        <v>58591362.700000003</v>
      </c>
      <c r="D65" s="531">
        <v>0</v>
      </c>
      <c r="E65" s="531">
        <v>58591362.700000003</v>
      </c>
      <c r="F65" s="118"/>
      <c r="G65" s="186" t="s">
        <v>35</v>
      </c>
      <c r="H65" s="515"/>
      <c r="I65" s="515"/>
      <c r="J65" s="517">
        <v>6.0673333293943539E-2</v>
      </c>
      <c r="K65" s="517">
        <v>4.6651912281688981E-2</v>
      </c>
      <c r="L65" s="515">
        <f t="shared" si="5"/>
        <v>0.94016915124254086</v>
      </c>
      <c r="M65" s="515">
        <f t="shared" si="6"/>
        <v>17.950973776748452</v>
      </c>
      <c r="N65" s="367">
        <f t="shared" si="7"/>
        <v>18891142.927990992</v>
      </c>
    </row>
    <row r="66" spans="1:20" s="57" customFormat="1" ht="18" customHeight="1">
      <c r="A66" s="52"/>
      <c r="B66" s="186" t="s">
        <v>36</v>
      </c>
      <c r="C66" s="531">
        <v>1786693.03</v>
      </c>
      <c r="D66" s="531">
        <v>0</v>
      </c>
      <c r="E66" s="531">
        <v>1786693.03</v>
      </c>
      <c r="F66" s="118"/>
      <c r="G66" s="186" t="s">
        <v>36</v>
      </c>
      <c r="H66" s="515"/>
      <c r="I66" s="515"/>
      <c r="J66" s="517">
        <v>7.3532610453964477E-3</v>
      </c>
      <c r="K66" s="517">
        <v>6.826638198707824E-3</v>
      </c>
      <c r="L66" s="515">
        <f t="shared" si="5"/>
        <v>0.12421591737835341</v>
      </c>
      <c r="M66" s="515">
        <f t="shared" si="6"/>
        <v>2.2676129612107623</v>
      </c>
      <c r="N66" s="367">
        <f t="shared" si="7"/>
        <v>2391828.8785891156</v>
      </c>
    </row>
    <row r="67" spans="1:20" s="57" customFormat="1" ht="18" customHeight="1">
      <c r="A67" s="52"/>
      <c r="B67" s="186" t="s">
        <v>37</v>
      </c>
      <c r="C67" s="531">
        <v>0</v>
      </c>
      <c r="D67" s="531">
        <v>458094.05</v>
      </c>
      <c r="E67" s="531">
        <v>458094.05</v>
      </c>
      <c r="F67" s="118"/>
      <c r="G67" s="186" t="s">
        <v>37</v>
      </c>
      <c r="H67" s="515">
        <v>2.8</v>
      </c>
      <c r="I67" s="515">
        <v>0</v>
      </c>
      <c r="J67" s="367">
        <v>2.8820559014037473E-3</v>
      </c>
      <c r="K67" s="367">
        <v>3.5924064125153602E-3</v>
      </c>
      <c r="L67" s="515">
        <f t="shared" si="5"/>
        <v>5.671628986993138E-2</v>
      </c>
      <c r="M67" s="515">
        <f t="shared" si="6"/>
        <v>0.96074030673715494</v>
      </c>
      <c r="N67" s="367">
        <f t="shared" si="7"/>
        <v>1017456.5966070864</v>
      </c>
    </row>
    <row r="68" spans="1:20" s="57" customFormat="1" ht="18" customHeight="1">
      <c r="A68" s="52"/>
      <c r="B68" s="210" t="s">
        <v>5</v>
      </c>
      <c r="C68" s="533">
        <v>928788572.63</v>
      </c>
      <c r="D68" s="533">
        <v>136140707.29000002</v>
      </c>
      <c r="E68" s="533">
        <v>1064929279.92</v>
      </c>
      <c r="F68" s="118"/>
      <c r="G68" s="210" t="s">
        <v>5</v>
      </c>
      <c r="H68" s="515">
        <v>262.49399999999997</v>
      </c>
      <c r="I68" s="515">
        <v>51.510000000000005</v>
      </c>
      <c r="J68" s="74">
        <v>1</v>
      </c>
      <c r="K68" s="74">
        <v>1</v>
      </c>
      <c r="L68" s="523">
        <v>17.52</v>
      </c>
      <c r="M68" s="515">
        <f t="shared" si="6"/>
        <v>314.00399999999996</v>
      </c>
      <c r="N68" s="367">
        <f>(L68+M68)*1000000</f>
        <v>331523999.99999994</v>
      </c>
    </row>
    <row r="69" spans="1:20" s="57" customFormat="1" ht="18" customHeight="1">
      <c r="A69" s="52"/>
      <c r="B69" s="186" t="s">
        <v>131</v>
      </c>
      <c r="C69" s="531">
        <v>0</v>
      </c>
      <c r="D69" s="531">
        <v>65901.8</v>
      </c>
      <c r="E69" s="531">
        <v>65901.8</v>
      </c>
      <c r="F69" s="118"/>
      <c r="G69" s="186" t="s">
        <v>131</v>
      </c>
      <c r="H69" s="515">
        <v>2.8</v>
      </c>
      <c r="I69" s="515">
        <v>0</v>
      </c>
      <c r="J69" s="74"/>
      <c r="K69" s="74"/>
      <c r="L69" s="74"/>
      <c r="M69" s="515"/>
      <c r="N69" s="74"/>
    </row>
    <row r="70" spans="1:20" s="57" customFormat="1" ht="18" customHeight="1">
      <c r="A70" s="52"/>
      <c r="B70" s="186" t="s">
        <v>132</v>
      </c>
      <c r="C70" s="531">
        <v>0</v>
      </c>
      <c r="D70" s="531">
        <v>392192.25</v>
      </c>
      <c r="E70" s="531">
        <v>392192.25</v>
      </c>
      <c r="F70" s="118"/>
      <c r="G70" s="74"/>
      <c r="H70" s="74"/>
      <c r="I70" s="74"/>
      <c r="J70" s="525">
        <f>(H68+I68)*0.75</f>
        <v>235.50299999999999</v>
      </c>
      <c r="K70" s="525">
        <f>(H68+I68)*0.25</f>
        <v>78.500999999999991</v>
      </c>
      <c r="L70" s="515"/>
      <c r="M70" s="74"/>
      <c r="N70" s="74"/>
    </row>
    <row r="71" spans="1:20" s="57" customFormat="1" ht="18" customHeight="1">
      <c r="A71" s="52"/>
      <c r="B71" s="52"/>
      <c r="C71" s="625">
        <f>C68/E68</f>
        <v>0.87215986088745046</v>
      </c>
      <c r="D71" s="626">
        <f>D68/E68</f>
        <v>0.12784013911254954</v>
      </c>
      <c r="E71" s="118"/>
      <c r="F71" s="118"/>
      <c r="G71" s="119"/>
    </row>
    <row r="72" spans="1:20" s="57" customFormat="1" ht="18" customHeight="1">
      <c r="A72" s="52"/>
      <c r="B72" s="52"/>
      <c r="C72" s="192"/>
      <c r="D72" s="119"/>
      <c r="E72" s="118"/>
      <c r="F72" s="118"/>
      <c r="G72" s="119"/>
    </row>
    <row r="73" spans="1:20" s="57" customFormat="1" ht="18" customHeight="1">
      <c r="A73" s="52"/>
      <c r="B73" s="52"/>
      <c r="C73" s="192"/>
      <c r="D73" s="119"/>
      <c r="E73" s="118"/>
      <c r="F73" s="118"/>
      <c r="G73" s="119"/>
    </row>
    <row r="74" spans="1:20" s="57" customFormat="1" ht="18" customHeight="1">
      <c r="A74" s="526" t="s">
        <v>591</v>
      </c>
      <c r="B74" s="526"/>
      <c r="C74" s="527"/>
      <c r="D74" s="527"/>
      <c r="E74" s="118"/>
      <c r="F74" s="118"/>
      <c r="G74" s="119"/>
    </row>
    <row r="75" spans="1:20" s="57" customFormat="1" ht="18" customHeight="1">
      <c r="A75" s="52"/>
      <c r="B75" s="52"/>
      <c r="C75" s="192"/>
      <c r="D75" s="119"/>
      <c r="E75" s="118"/>
      <c r="F75" s="118"/>
      <c r="G75" s="119"/>
    </row>
    <row r="77" spans="1:20">
      <c r="B77" s="195" t="s">
        <v>125</v>
      </c>
    </row>
    <row r="78" spans="1:20">
      <c r="B78" s="186" t="s">
        <v>225</v>
      </c>
    </row>
    <row r="79" spans="1:20" ht="69.05" customHeight="1">
      <c r="C79" s="196" t="s">
        <v>126</v>
      </c>
      <c r="D79" s="196" t="s">
        <v>127</v>
      </c>
      <c r="E79" s="196" t="s">
        <v>128</v>
      </c>
      <c r="F79" s="196" t="s">
        <v>129</v>
      </c>
      <c r="G79" s="196" t="s">
        <v>130</v>
      </c>
      <c r="H79" s="196" t="s">
        <v>273</v>
      </c>
      <c r="J79" s="197" t="s">
        <v>154</v>
      </c>
      <c r="K79" s="197" t="s">
        <v>166</v>
      </c>
      <c r="L79" s="197" t="s">
        <v>167</v>
      </c>
      <c r="M79" s="197" t="s">
        <v>147</v>
      </c>
      <c r="N79" s="197" t="s">
        <v>148</v>
      </c>
      <c r="O79" s="197" t="s">
        <v>168</v>
      </c>
      <c r="P79" s="197" t="s">
        <v>169</v>
      </c>
      <c r="Q79" s="197" t="s">
        <v>149</v>
      </c>
      <c r="R79" s="197" t="s">
        <v>170</v>
      </c>
      <c r="S79" s="197" t="s">
        <v>171</v>
      </c>
      <c r="T79" s="197" t="s">
        <v>136</v>
      </c>
    </row>
    <row r="80" spans="1:20" ht="15.65">
      <c r="B80" s="186" t="s">
        <v>20</v>
      </c>
      <c r="C80" s="198">
        <v>613612982.15999997</v>
      </c>
      <c r="D80" s="198">
        <v>20106301.829999998</v>
      </c>
      <c r="E80" s="198">
        <v>105490094.53</v>
      </c>
      <c r="F80" s="198">
        <v>284432526.19</v>
      </c>
      <c r="G80" s="198">
        <v>203584059.60999995</v>
      </c>
      <c r="H80" s="199">
        <f>G226</f>
        <v>202456111.41303217</v>
      </c>
      <c r="J80" s="200" t="s">
        <v>133</v>
      </c>
      <c r="K80" s="201"/>
      <c r="L80" s="202"/>
      <c r="M80" s="202"/>
      <c r="N80" s="202"/>
      <c r="O80" s="202">
        <v>1182332.8900000001</v>
      </c>
      <c r="P80" s="202"/>
      <c r="Q80" s="202">
        <v>11717234.250000002</v>
      </c>
      <c r="R80" s="202"/>
      <c r="S80" s="203"/>
      <c r="T80" s="204">
        <f>SUM(K80:S80)</f>
        <v>12899567.140000002</v>
      </c>
    </row>
    <row r="81" spans="2:21" ht="15.65">
      <c r="B81" s="186" t="s">
        <v>21</v>
      </c>
      <c r="C81" s="198">
        <v>9566077.790000001</v>
      </c>
      <c r="D81" s="198">
        <v>6309526.8200000003</v>
      </c>
      <c r="E81" s="198">
        <v>563472.09</v>
      </c>
      <c r="F81" s="198">
        <v>1263887.1499999999</v>
      </c>
      <c r="G81" s="198">
        <v>1429191.7300000009</v>
      </c>
      <c r="H81" s="199">
        <f t="shared" ref="H81:H97" si="8">G227</f>
        <v>1725836.6484331058</v>
      </c>
      <c r="J81" s="200" t="s">
        <v>274</v>
      </c>
      <c r="K81" s="22"/>
      <c r="L81" s="23"/>
      <c r="M81" s="23">
        <v>62357713.439999998</v>
      </c>
      <c r="N81" s="23">
        <v>288327512.10000002</v>
      </c>
      <c r="O81" s="23"/>
      <c r="P81" s="23"/>
      <c r="Q81" s="23"/>
      <c r="R81" s="202"/>
      <c r="S81" s="203"/>
      <c r="T81" s="204">
        <f>SUM(K81:S81)</f>
        <v>350685225.54000002</v>
      </c>
      <c r="U81" s="646">
        <f>T81+T82</f>
        <v>666813155.76999998</v>
      </c>
    </row>
    <row r="82" spans="2:21" ht="15.65">
      <c r="B82" s="186" t="s">
        <v>22</v>
      </c>
      <c r="C82" s="198">
        <v>27328566.98</v>
      </c>
      <c r="D82" s="198">
        <v>4371605.3709028438</v>
      </c>
      <c r="E82" s="198">
        <v>9401293.1933686696</v>
      </c>
      <c r="F82" s="198">
        <v>0</v>
      </c>
      <c r="G82" s="198">
        <v>13555668.415728487</v>
      </c>
      <c r="H82" s="199">
        <f t="shared" si="8"/>
        <v>19421025.711912248</v>
      </c>
      <c r="J82" s="200" t="s">
        <v>275</v>
      </c>
      <c r="K82" s="22">
        <v>14686850.24</v>
      </c>
      <c r="L82" s="23">
        <v>300424396.05000001</v>
      </c>
      <c r="M82" s="23"/>
      <c r="N82" s="23"/>
      <c r="O82" s="205">
        <v>1016683.94</v>
      </c>
      <c r="P82" s="23"/>
      <c r="Q82" s="23"/>
      <c r="R82" s="202"/>
      <c r="S82" s="203"/>
      <c r="T82" s="204">
        <f>SUM(K82:S82)</f>
        <v>316127930.23000002</v>
      </c>
      <c r="U82" s="647"/>
    </row>
    <row r="83" spans="2:21" ht="15.65">
      <c r="B83" s="186" t="s">
        <v>23</v>
      </c>
      <c r="C83" s="198">
        <v>21450191.899999999</v>
      </c>
      <c r="D83" s="198">
        <v>11000974.32</v>
      </c>
      <c r="E83" s="198">
        <v>10303238.43</v>
      </c>
      <c r="F83" s="198">
        <v>-11093.590000000017</v>
      </c>
      <c r="G83" s="198">
        <v>157072.73999999854</v>
      </c>
      <c r="H83" s="199">
        <f t="shared" si="8"/>
        <v>1651675.001596818</v>
      </c>
      <c r="J83" s="206" t="s">
        <v>276</v>
      </c>
      <c r="K83" s="22">
        <v>326719525.315</v>
      </c>
      <c r="L83" s="23"/>
      <c r="M83" s="23"/>
      <c r="N83" s="23"/>
      <c r="O83" s="207">
        <v>75595.510000000009</v>
      </c>
      <c r="P83" s="23"/>
      <c r="Q83" s="23">
        <v>797722.46</v>
      </c>
      <c r="R83" s="202"/>
      <c r="S83" s="203"/>
      <c r="T83" s="204">
        <f t="shared" ref="T83:T85" si="9">SUM(K83:S83)</f>
        <v>327592843.28499997</v>
      </c>
    </row>
    <row r="84" spans="2:21" ht="15.65">
      <c r="B84" s="186" t="s">
        <v>24</v>
      </c>
      <c r="C84" s="198">
        <v>147589141.63</v>
      </c>
      <c r="D84" s="198">
        <v>8450995.6500000004</v>
      </c>
      <c r="E84" s="198">
        <v>8821622.8900000006</v>
      </c>
      <c r="F84" s="198">
        <v>374348.57</v>
      </c>
      <c r="G84" s="198">
        <v>129942174.52</v>
      </c>
      <c r="H84" s="199">
        <f t="shared" si="8"/>
        <v>0</v>
      </c>
      <c r="J84" s="206" t="s">
        <v>277</v>
      </c>
      <c r="K84" s="22">
        <v>146249354.46999997</v>
      </c>
      <c r="L84" s="23"/>
      <c r="M84" s="23"/>
      <c r="N84" s="23"/>
      <c r="O84" s="23"/>
      <c r="P84" s="23"/>
      <c r="Q84" s="23">
        <v>559598.86</v>
      </c>
      <c r="R84" s="23"/>
      <c r="S84" s="24"/>
      <c r="T84" s="204">
        <f t="shared" si="9"/>
        <v>146808953.32999998</v>
      </c>
    </row>
    <row r="85" spans="2:21" ht="15.65">
      <c r="B85" s="186" t="s">
        <v>25</v>
      </c>
      <c r="C85" s="198">
        <v>3541909.1699999995</v>
      </c>
      <c r="D85" s="198">
        <v>3414185.7499999995</v>
      </c>
      <c r="E85" s="198">
        <v>0</v>
      </c>
      <c r="F85" s="198">
        <v>127723.42</v>
      </c>
      <c r="G85" s="198">
        <v>0</v>
      </c>
      <c r="H85" s="199">
        <f t="shared" si="8"/>
        <v>8508285.1047167089</v>
      </c>
      <c r="J85"/>
      <c r="K85" s="2">
        <f t="shared" ref="K85:S85" si="10">SUM(K80:K84)+J142</f>
        <v>487655730.02499998</v>
      </c>
      <c r="L85" s="2">
        <f t="shared" si="10"/>
        <v>300424396.05000001</v>
      </c>
      <c r="M85" s="2">
        <f t="shared" si="10"/>
        <v>62357713.439999998</v>
      </c>
      <c r="N85" s="2">
        <f t="shared" si="10"/>
        <v>288327512.10000002</v>
      </c>
      <c r="O85" s="2">
        <f t="shared" si="10"/>
        <v>2274612.34</v>
      </c>
      <c r="P85" s="2">
        <f t="shared" si="10"/>
        <v>0</v>
      </c>
      <c r="Q85" s="2">
        <f t="shared" si="10"/>
        <v>13074555.57</v>
      </c>
      <c r="R85" s="2">
        <f t="shared" si="10"/>
        <v>0</v>
      </c>
      <c r="S85" s="2">
        <f t="shared" si="10"/>
        <v>0</v>
      </c>
      <c r="T85" s="204">
        <f t="shared" si="9"/>
        <v>1154114519.5250001</v>
      </c>
    </row>
    <row r="86" spans="2:21" ht="15.05">
      <c r="B86" s="186" t="s">
        <v>26</v>
      </c>
      <c r="C86" s="198">
        <v>65295060.869999997</v>
      </c>
      <c r="D86" s="198">
        <v>1847607.81</v>
      </c>
      <c r="E86" s="198">
        <v>40599157.111954473</v>
      </c>
      <c r="F86" s="198">
        <v>0</v>
      </c>
      <c r="G86" s="198">
        <v>22848295.948045522</v>
      </c>
      <c r="H86" s="199">
        <f t="shared" si="8"/>
        <v>59270098.752210259</v>
      </c>
    </row>
    <row r="87" spans="2:21" ht="15.05">
      <c r="B87" s="186" t="s">
        <v>27</v>
      </c>
      <c r="C87" s="198">
        <v>158096141.84999999</v>
      </c>
      <c r="D87" s="198">
        <v>24021646.91</v>
      </c>
      <c r="E87" s="198">
        <v>103755792.09000002</v>
      </c>
      <c r="F87" s="198">
        <v>0</v>
      </c>
      <c r="G87" s="198">
        <v>30318702.849999979</v>
      </c>
      <c r="H87" s="199">
        <f t="shared" si="8"/>
        <v>34805694.853939287</v>
      </c>
    </row>
    <row r="88" spans="2:21" ht="26.3" customHeight="1">
      <c r="B88" s="186" t="s">
        <v>28</v>
      </c>
      <c r="C88" s="198">
        <v>7503596.96</v>
      </c>
      <c r="D88" s="198">
        <v>4465099.88</v>
      </c>
      <c r="E88" s="198">
        <v>0</v>
      </c>
      <c r="F88" s="198">
        <v>3038497.08</v>
      </c>
      <c r="G88" s="198">
        <v>0</v>
      </c>
      <c r="H88" s="199">
        <f t="shared" si="8"/>
        <v>82302889.817025781</v>
      </c>
    </row>
    <row r="89" spans="2:21" ht="45.1" customHeight="1">
      <c r="B89" s="186" t="s">
        <v>29</v>
      </c>
      <c r="C89" s="198">
        <v>239983630.48999998</v>
      </c>
      <c r="D89" s="198">
        <v>70486520.489999995</v>
      </c>
      <c r="E89" s="198">
        <v>50066036.910000004</v>
      </c>
      <c r="F89" s="198">
        <v>58654331.780000001</v>
      </c>
      <c r="G89" s="198">
        <v>60776741.310000002</v>
      </c>
      <c r="H89" s="199">
        <f t="shared" si="8"/>
        <v>2705122.1506562792</v>
      </c>
    </row>
    <row r="90" spans="2:21" ht="15.05">
      <c r="B90" s="186" t="s">
        <v>30</v>
      </c>
      <c r="C90" s="198">
        <v>149062085.35999998</v>
      </c>
      <c r="D90" s="198">
        <v>2313786.59</v>
      </c>
      <c r="E90" s="198">
        <v>49369108.539999999</v>
      </c>
      <c r="F90" s="198">
        <v>13317927.689999999</v>
      </c>
      <c r="G90" s="198">
        <v>84061262.539999992</v>
      </c>
      <c r="H90" s="199">
        <f t="shared" si="8"/>
        <v>105918052.19521336</v>
      </c>
    </row>
    <row r="91" spans="2:21" ht="15.05">
      <c r="B91" s="186" t="s">
        <v>31</v>
      </c>
      <c r="C91" s="198">
        <v>283968409.32999998</v>
      </c>
      <c r="D91" s="198">
        <v>6292424.9000000004</v>
      </c>
      <c r="E91" s="198">
        <v>47023643.370000005</v>
      </c>
      <c r="F91" s="198">
        <v>207534376.44</v>
      </c>
      <c r="G91" s="198">
        <v>23117964.620000005</v>
      </c>
      <c r="H91" s="199">
        <f t="shared" si="8"/>
        <v>30470186.489336029</v>
      </c>
      <c r="I91" s="208"/>
    </row>
    <row r="92" spans="2:21" ht="15.05">
      <c r="B92" s="186" t="s">
        <v>32</v>
      </c>
      <c r="C92" s="198">
        <v>37491166.109999992</v>
      </c>
      <c r="D92" s="198">
        <v>28440537.289999999</v>
      </c>
      <c r="E92" s="198">
        <v>0</v>
      </c>
      <c r="F92" s="198">
        <v>8585226.1999999993</v>
      </c>
      <c r="G92" s="198">
        <v>465402.61999999359</v>
      </c>
      <c r="H92" s="199">
        <f t="shared" si="8"/>
        <v>9900045.400425965</v>
      </c>
      <c r="I92" s="209"/>
    </row>
    <row r="93" spans="2:21" ht="15.05">
      <c r="B93" s="186" t="s">
        <v>33</v>
      </c>
      <c r="C93" s="198">
        <v>56146070.760000005</v>
      </c>
      <c r="D93" s="198">
        <v>10055388.620000001</v>
      </c>
      <c r="E93" s="198">
        <v>8637874.4299999997</v>
      </c>
      <c r="F93" s="198">
        <v>23183278.450000003</v>
      </c>
      <c r="G93" s="198">
        <v>14269529.259999998</v>
      </c>
      <c r="H93" s="199">
        <f t="shared" si="8"/>
        <v>61396724.969123349</v>
      </c>
      <c r="I93" s="209"/>
    </row>
    <row r="94" spans="2:21" ht="15.05">
      <c r="B94" s="186" t="s">
        <v>34</v>
      </c>
      <c r="C94" s="198">
        <v>8455873.8100000024</v>
      </c>
      <c r="D94" s="198">
        <v>7679743.790000001</v>
      </c>
      <c r="E94" s="198">
        <v>387379.23</v>
      </c>
      <c r="F94" s="198">
        <v>328309.15999999997</v>
      </c>
      <c r="G94" s="198">
        <v>60441.63000000146</v>
      </c>
      <c r="H94" s="199">
        <f t="shared" si="8"/>
        <v>414091.72483104776</v>
      </c>
      <c r="I94" s="209"/>
    </row>
    <row r="95" spans="2:21" ht="15.05">
      <c r="B95" s="186" t="s">
        <v>35</v>
      </c>
      <c r="C95" s="198">
        <v>58710525.889999993</v>
      </c>
      <c r="D95" s="198">
        <v>38635259.170000002</v>
      </c>
      <c r="E95" s="198">
        <v>17289979.489999998</v>
      </c>
      <c r="F95" s="198">
        <v>2182934.85</v>
      </c>
      <c r="G95" s="198">
        <v>602352.3799999929</v>
      </c>
      <c r="H95" s="199">
        <f t="shared" si="8"/>
        <v>34569408.916111283</v>
      </c>
      <c r="I95" s="209"/>
    </row>
    <row r="96" spans="2:21" ht="15.05">
      <c r="B96" s="186" t="s">
        <v>36</v>
      </c>
      <c r="C96" s="198">
        <v>3310565.25</v>
      </c>
      <c r="D96" s="198">
        <v>2732195.1471742201</v>
      </c>
      <c r="E96" s="198">
        <v>0</v>
      </c>
      <c r="F96" s="198">
        <v>0</v>
      </c>
      <c r="G96" s="198">
        <v>578370.10282577993</v>
      </c>
      <c r="H96" s="199">
        <f t="shared" si="8"/>
        <v>0</v>
      </c>
      <c r="I96" s="209"/>
    </row>
    <row r="97" spans="2:15" ht="15.05">
      <c r="B97" s="186" t="s">
        <v>37</v>
      </c>
      <c r="C97" s="198">
        <v>3302757.89</v>
      </c>
      <c r="D97" s="198">
        <v>32747.79</v>
      </c>
      <c r="E97" s="198">
        <v>1145135.58</v>
      </c>
      <c r="F97" s="198">
        <v>752988.6</v>
      </c>
      <c r="G97" s="198">
        <v>1371885.9200000004</v>
      </c>
      <c r="H97" s="199">
        <f t="shared" si="8"/>
        <v>11297906.621436317</v>
      </c>
      <c r="I97" s="209"/>
    </row>
    <row r="98" spans="2:15" ht="15.05">
      <c r="B98" s="210" t="s">
        <v>5</v>
      </c>
      <c r="C98" s="211">
        <v>1894414754.1999998</v>
      </c>
      <c r="D98" s="211">
        <v>250656548.12807703</v>
      </c>
      <c r="E98" s="211">
        <v>452853827.88532323</v>
      </c>
      <c r="F98" s="211">
        <v>603765261.99000013</v>
      </c>
      <c r="G98" s="211">
        <v>587139116.1965996</v>
      </c>
      <c r="H98" s="212">
        <f>U81</f>
        <v>666813155.76999998</v>
      </c>
      <c r="I98" s="492"/>
    </row>
    <row r="99" spans="2:15" ht="15.05">
      <c r="B99" s="186" t="s">
        <v>131</v>
      </c>
      <c r="C99" s="213">
        <v>396012.12</v>
      </c>
      <c r="D99" s="214"/>
      <c r="E99" s="214"/>
      <c r="F99" s="214"/>
      <c r="G99" s="208"/>
      <c r="H99" s="215"/>
      <c r="I99" s="209"/>
    </row>
    <row r="100" spans="2:15" ht="15.05">
      <c r="B100" s="186" t="s">
        <v>132</v>
      </c>
      <c r="C100" s="213">
        <v>2906745.7700000005</v>
      </c>
      <c r="D100" s="214"/>
      <c r="E100" s="214"/>
      <c r="F100" s="214"/>
      <c r="G100" s="216"/>
      <c r="H100" s="216"/>
      <c r="I100" s="216"/>
    </row>
    <row r="101" spans="2:15">
      <c r="F101" s="216"/>
      <c r="G101" s="216"/>
    </row>
    <row r="102" spans="2:15">
      <c r="B102" s="195"/>
      <c r="C102" s="193"/>
      <c r="F102" s="216"/>
      <c r="G102" s="216"/>
    </row>
    <row r="103" spans="2:15">
      <c r="B103" s="195" t="s">
        <v>221</v>
      </c>
      <c r="F103" s="216"/>
      <c r="G103" s="216"/>
    </row>
    <row r="104" spans="2:15" ht="15.65">
      <c r="B104" s="274" t="s">
        <v>278</v>
      </c>
      <c r="C104" s="218">
        <f>C98</f>
        <v>1894414754.1999998</v>
      </c>
      <c r="D104" s="495" t="s">
        <v>581</v>
      </c>
      <c r="E104" s="496">
        <v>1894414754.1999998</v>
      </c>
      <c r="F104" s="627">
        <f>C104/C114</f>
        <v>0.62141924321599618</v>
      </c>
      <c r="G104" s="216"/>
    </row>
    <row r="105" spans="2:15" ht="15.65">
      <c r="B105" s="274" t="s">
        <v>279</v>
      </c>
      <c r="C105" s="219"/>
      <c r="D105" s="495" t="s">
        <v>576</v>
      </c>
      <c r="E105" s="496">
        <v>12899567.140000002</v>
      </c>
      <c r="F105" s="216"/>
      <c r="G105" s="216"/>
    </row>
    <row r="106" spans="2:15" ht="14.4">
      <c r="B106" s="312" t="s">
        <v>133</v>
      </c>
      <c r="C106" s="313">
        <f>T80</f>
        <v>12899567.140000002</v>
      </c>
      <c r="D106" s="497" t="s">
        <v>577</v>
      </c>
      <c r="E106" s="496">
        <v>350685225.54000002</v>
      </c>
      <c r="F106" s="216"/>
      <c r="G106" s="216"/>
    </row>
    <row r="107" spans="2:15" ht="14.4">
      <c r="B107" s="312" t="s">
        <v>134</v>
      </c>
      <c r="C107" s="313">
        <f>T83</f>
        <v>327592843.28499997</v>
      </c>
      <c r="D107" s="498" t="s">
        <v>578</v>
      </c>
      <c r="E107" s="499">
        <v>146808953</v>
      </c>
      <c r="F107" s="221"/>
      <c r="G107" s="221"/>
      <c r="H107" s="220"/>
    </row>
    <row r="108" spans="2:15" ht="28.8">
      <c r="B108" s="314" t="s">
        <v>135</v>
      </c>
      <c r="C108" s="313">
        <f>T84</f>
        <v>146808953.32999998</v>
      </c>
      <c r="D108" s="497" t="s">
        <v>579</v>
      </c>
      <c r="E108" s="496">
        <v>327592843.28499997</v>
      </c>
      <c r="F108" s="216"/>
      <c r="G108" s="222"/>
      <c r="H108" s="220"/>
    </row>
    <row r="109" spans="2:15" ht="15.65">
      <c r="B109" s="223" t="s">
        <v>313</v>
      </c>
      <c r="C109" s="224">
        <f>C106+C107+C108</f>
        <v>487301363.75499994</v>
      </c>
      <c r="D109" s="500" t="s">
        <v>136</v>
      </c>
      <c r="E109" s="501">
        <v>2732401343.165</v>
      </c>
      <c r="F109" s="220"/>
      <c r="G109" s="216"/>
      <c r="H109" s="220"/>
    </row>
    <row r="110" spans="2:15" ht="25.55" customHeight="1">
      <c r="B110" s="223" t="s">
        <v>316</v>
      </c>
      <c r="C110" s="224">
        <f>C104+C109</f>
        <v>2381716117.9549999</v>
      </c>
      <c r="D110" s="224" t="s">
        <v>281</v>
      </c>
      <c r="E110" s="492">
        <v>316127930.23000002</v>
      </c>
      <c r="F110" s="220"/>
      <c r="G110" s="216"/>
      <c r="H110" s="220"/>
    </row>
    <row r="111" spans="2:15" ht="25.55" customHeight="1">
      <c r="B111" s="316" t="s">
        <v>280</v>
      </c>
      <c r="C111" s="315">
        <f>T81</f>
        <v>350685225.54000002</v>
      </c>
      <c r="D111" s="226" t="s">
        <v>98</v>
      </c>
      <c r="E111" s="502">
        <f>E109+E110</f>
        <v>3048529273.395</v>
      </c>
      <c r="F111" s="220"/>
      <c r="G111" s="216"/>
      <c r="H111" s="220"/>
      <c r="J111" s="648"/>
      <c r="K111" s="648"/>
      <c r="L111" s="648"/>
      <c r="M111" s="648"/>
      <c r="N111" s="648"/>
      <c r="O111" s="225"/>
    </row>
    <row r="112" spans="2:15" ht="21.8" customHeight="1">
      <c r="B112" s="316" t="s">
        <v>281</v>
      </c>
      <c r="C112" s="315">
        <f>T82</f>
        <v>316127930.23000002</v>
      </c>
      <c r="E112" s="226"/>
      <c r="H112" s="220"/>
    </row>
    <row r="113" spans="1:9" ht="31.3">
      <c r="B113" s="310" t="s">
        <v>314</v>
      </c>
      <c r="C113" s="311">
        <f>C111+C112</f>
        <v>666813155.76999998</v>
      </c>
      <c r="H113" s="220"/>
    </row>
    <row r="114" spans="1:9" ht="27.1" customHeight="1">
      <c r="B114" s="223" t="s">
        <v>315</v>
      </c>
      <c r="C114" s="224">
        <f>C104+C109+C113</f>
        <v>3048529273.7249999</v>
      </c>
      <c r="D114" s="186" t="s">
        <v>617</v>
      </c>
      <c r="E114" s="269">
        <f>C104+C111+C112</f>
        <v>2561227909.9699998</v>
      </c>
      <c r="F114" s="627">
        <f>E114/C114</f>
        <v>0.84015198149645243</v>
      </c>
      <c r="H114" s="220"/>
      <c r="I114" s="220"/>
    </row>
    <row r="115" spans="1:9" ht="15.65">
      <c r="B115" s="223"/>
      <c r="C115" s="224"/>
      <c r="E115" s="195"/>
      <c r="H115" s="220"/>
      <c r="I115" s="220"/>
    </row>
    <row r="116" spans="1:9" ht="15.65">
      <c r="B116" s="217" t="s">
        <v>222</v>
      </c>
      <c r="D116" s="220" t="s">
        <v>137</v>
      </c>
      <c r="E116" s="195"/>
      <c r="H116" s="220"/>
      <c r="I116" s="220"/>
    </row>
    <row r="117" spans="1:9">
      <c r="B117" s="195" t="s">
        <v>282</v>
      </c>
      <c r="E117" s="195"/>
      <c r="H117" s="220"/>
      <c r="I117" s="220"/>
    </row>
    <row r="118" spans="1:9">
      <c r="A118" s="227" t="s">
        <v>230</v>
      </c>
      <c r="B118" s="195"/>
      <c r="C118" s="220"/>
      <c r="D118" s="228" t="s">
        <v>283</v>
      </c>
      <c r="E118" s="228" t="s">
        <v>284</v>
      </c>
      <c r="F118" s="220"/>
      <c r="H118" s="220"/>
      <c r="I118" s="220"/>
    </row>
    <row r="119" spans="1:9" ht="39.450000000000003">
      <c r="B119" s="195"/>
      <c r="C119" s="229" t="s">
        <v>285</v>
      </c>
      <c r="D119" s="230" t="s">
        <v>139</v>
      </c>
      <c r="E119" s="230" t="s">
        <v>140</v>
      </c>
      <c r="F119" s="231" t="s">
        <v>141</v>
      </c>
      <c r="H119" s="220"/>
      <c r="I119" s="220"/>
    </row>
    <row r="120" spans="1:9" ht="14.4">
      <c r="B120" s="186" t="s">
        <v>20</v>
      </c>
      <c r="C120" s="232">
        <f t="shared" ref="C120:C138" si="11">+D80</f>
        <v>20106301.829999998</v>
      </c>
      <c r="D120" s="233">
        <v>0.13449783164994103</v>
      </c>
      <c r="E120" s="128">
        <v>0.17936531835337774</v>
      </c>
      <c r="F120" s="232">
        <f t="shared" ref="F120:F137" si="12">+C120*0.75+D120*$D$139+E120*$E$139</f>
        <v>24913708.093054593</v>
      </c>
      <c r="H120" s="220"/>
      <c r="I120" s="220"/>
    </row>
    <row r="121" spans="1:9" ht="14.4">
      <c r="B121" s="186" t="s">
        <v>21</v>
      </c>
      <c r="C121" s="232">
        <f t="shared" si="11"/>
        <v>6309526.8200000003</v>
      </c>
      <c r="D121" s="233">
        <v>3.1695342878381626E-2</v>
      </c>
      <c r="E121" s="128">
        <v>2.8461160912195256E-2</v>
      </c>
      <c r="F121" s="232">
        <f t="shared" si="12"/>
        <v>6616972.8134499481</v>
      </c>
      <c r="H121" s="220"/>
      <c r="I121" s="220"/>
    </row>
    <row r="122" spans="1:9" ht="14.4">
      <c r="B122" s="186" t="s">
        <v>22</v>
      </c>
      <c r="C122" s="232">
        <f t="shared" si="11"/>
        <v>4371605.3709028438</v>
      </c>
      <c r="D122" s="233">
        <v>2.0108203447097354E-2</v>
      </c>
      <c r="E122" s="128">
        <v>2.2682593234986198E-2</v>
      </c>
      <c r="F122" s="232">
        <f t="shared" si="12"/>
        <v>4619428.2016748125</v>
      </c>
      <c r="H122" s="220"/>
      <c r="I122" s="220"/>
    </row>
    <row r="123" spans="1:9" ht="14.4">
      <c r="B123" s="186" t="s">
        <v>23</v>
      </c>
      <c r="C123" s="232">
        <f t="shared" si="11"/>
        <v>11000974.32</v>
      </c>
      <c r="D123" s="233">
        <v>2.5076005355387024E-2</v>
      </c>
      <c r="E123" s="128">
        <v>2.3589877369306036E-2</v>
      </c>
      <c r="F123" s="232">
        <f t="shared" si="12"/>
        <v>9775533.5119221713</v>
      </c>
      <c r="H123" s="220"/>
      <c r="I123" s="220"/>
    </row>
    <row r="124" spans="1:9" ht="14.4">
      <c r="B124" s="186" t="s">
        <v>24</v>
      </c>
      <c r="C124" s="232">
        <f t="shared" si="11"/>
        <v>8450995.6500000004</v>
      </c>
      <c r="D124" s="233">
        <v>3.8806963245383609E-2</v>
      </c>
      <c r="E124" s="128">
        <v>4.4978098451728864E-2</v>
      </c>
      <c r="F124" s="232">
        <f t="shared" si="12"/>
        <v>8963406.0312120225</v>
      </c>
      <c r="H124" s="220"/>
      <c r="I124" s="220"/>
    </row>
    <row r="125" spans="1:9" ht="14.4">
      <c r="B125" s="186" t="s">
        <v>25</v>
      </c>
      <c r="C125" s="232">
        <f t="shared" si="11"/>
        <v>3414185.7499999995</v>
      </c>
      <c r="D125" s="233">
        <v>1.1410288109626037E-2</v>
      </c>
      <c r="E125" s="128">
        <v>1.2572203076078195E-2</v>
      </c>
      <c r="F125" s="232">
        <f t="shared" si="12"/>
        <v>3312060.3695150814</v>
      </c>
      <c r="H125" s="220"/>
      <c r="I125" s="220"/>
    </row>
    <row r="126" spans="1:9" ht="14.4">
      <c r="B126" s="186" t="s">
        <v>26</v>
      </c>
      <c r="C126" s="232">
        <f t="shared" si="11"/>
        <v>1847607.81</v>
      </c>
      <c r="D126" s="233">
        <v>5.0572624247329126E-2</v>
      </c>
      <c r="E126" s="128">
        <v>5.3403673847397186E-2</v>
      </c>
      <c r="F126" s="232">
        <f t="shared" si="12"/>
        <v>4643498.3534450065</v>
      </c>
      <c r="H126" s="220"/>
      <c r="I126" s="220"/>
    </row>
    <row r="127" spans="1:9" ht="14.4">
      <c r="B127" s="186" t="s">
        <v>27</v>
      </c>
      <c r="C127" s="232">
        <f t="shared" si="11"/>
        <v>24021646.91</v>
      </c>
      <c r="D127" s="233">
        <v>3.5750590996404055E-2</v>
      </c>
      <c r="E127" s="128">
        <v>4.4510745153593691E-2</v>
      </c>
      <c r="F127" s="232">
        <f t="shared" si="12"/>
        <v>20530988.865938209</v>
      </c>
      <c r="H127" s="220"/>
      <c r="I127" s="220"/>
    </row>
    <row r="128" spans="1:9" ht="14.4">
      <c r="B128" s="186" t="s">
        <v>28</v>
      </c>
      <c r="C128" s="232">
        <f t="shared" si="11"/>
        <v>4465099.88</v>
      </c>
      <c r="D128" s="233">
        <v>0.18853911664157999</v>
      </c>
      <c r="E128" s="128">
        <v>0.16051514995709742</v>
      </c>
      <c r="F128" s="232">
        <f t="shared" si="12"/>
        <v>14285417.106875252</v>
      </c>
      <c r="H128" s="220"/>
      <c r="I128" s="220"/>
    </row>
    <row r="129" spans="2:13" ht="14.4">
      <c r="B129" s="186" t="s">
        <v>29</v>
      </c>
      <c r="C129" s="232">
        <f t="shared" si="11"/>
        <v>70486520.489999995</v>
      </c>
      <c r="D129" s="233">
        <v>9.305654313651264E-2</v>
      </c>
      <c r="E129" s="128">
        <v>0.10775865686123204</v>
      </c>
      <c r="F129" s="232">
        <f t="shared" si="12"/>
        <v>59156845.972885504</v>
      </c>
      <c r="H129" s="220"/>
      <c r="I129" s="220"/>
    </row>
    <row r="130" spans="2:13" ht="14.4">
      <c r="B130" s="186" t="s">
        <v>30</v>
      </c>
      <c r="C130" s="232">
        <f t="shared" si="11"/>
        <v>2313786.59</v>
      </c>
      <c r="D130" s="233">
        <v>1.6344285187425929E-2</v>
      </c>
      <c r="E130" s="128">
        <v>2.3467621111755807E-2</v>
      </c>
      <c r="F130" s="232">
        <f t="shared" si="12"/>
        <v>2982729.3184189172</v>
      </c>
      <c r="H130" s="220"/>
      <c r="I130" s="220"/>
    </row>
    <row r="131" spans="2:13" ht="14.4">
      <c r="B131" s="186" t="s">
        <v>31</v>
      </c>
      <c r="C131" s="232">
        <f t="shared" si="11"/>
        <v>6292424.9000000004</v>
      </c>
      <c r="D131" s="233">
        <v>5.230922415887599E-2</v>
      </c>
      <c r="E131" s="128">
        <v>5.8728104255706244E-2</v>
      </c>
      <c r="F131" s="232">
        <f t="shared" si="12"/>
        <v>8198347.8567203544</v>
      </c>
      <c r="H131" s="220"/>
      <c r="I131" s="220"/>
    </row>
    <row r="132" spans="2:13" ht="14.4">
      <c r="B132" s="186" t="s">
        <v>32</v>
      </c>
      <c r="C132" s="232">
        <f t="shared" si="11"/>
        <v>28440537.289999999</v>
      </c>
      <c r="D132" s="233">
        <v>0.18811772281438086</v>
      </c>
      <c r="E132" s="128">
        <v>0.13791092639104086</v>
      </c>
      <c r="F132" s="232">
        <f t="shared" si="12"/>
        <v>31545554.94258634</v>
      </c>
      <c r="H132" s="220"/>
      <c r="I132" s="220"/>
    </row>
    <row r="133" spans="2:13" ht="14.4">
      <c r="B133" s="186" t="s">
        <v>33</v>
      </c>
      <c r="C133" s="232">
        <f t="shared" si="11"/>
        <v>10055388.620000001</v>
      </c>
      <c r="D133" s="233">
        <v>2.5867720852008128E-2</v>
      </c>
      <c r="E133" s="128">
        <v>3.1297463489361424E-2</v>
      </c>
      <c r="F133" s="232">
        <f t="shared" si="12"/>
        <v>9332644.9375141133</v>
      </c>
      <c r="H133" s="220"/>
      <c r="I133" s="220"/>
    </row>
    <row r="134" spans="2:13" ht="14.4">
      <c r="B134" s="186" t="s">
        <v>34</v>
      </c>
      <c r="C134" s="232">
        <f t="shared" si="11"/>
        <v>7679743.790000001</v>
      </c>
      <c r="D134" s="233">
        <v>1.6938887038922861E-2</v>
      </c>
      <c r="E134" s="128">
        <v>1.3687450642230864E-2</v>
      </c>
      <c r="F134" s="232">
        <f t="shared" si="12"/>
        <v>6719394.3531203568</v>
      </c>
      <c r="H134" s="220"/>
      <c r="I134" s="220"/>
    </row>
    <row r="135" spans="2:13" ht="14.4">
      <c r="B135" s="186" t="s">
        <v>35</v>
      </c>
      <c r="C135" s="232">
        <f t="shared" si="11"/>
        <v>38635259.170000002</v>
      </c>
      <c r="D135" s="233">
        <v>6.0673333293943539E-2</v>
      </c>
      <c r="E135" s="128">
        <v>4.6651912281688981E-2</v>
      </c>
      <c r="F135" s="232">
        <f t="shared" si="12"/>
        <v>32339166.325373277</v>
      </c>
      <c r="H135" s="220"/>
      <c r="I135" s="220"/>
    </row>
    <row r="136" spans="2:13" ht="14.4">
      <c r="B136" s="186" t="s">
        <v>36</v>
      </c>
      <c r="C136" s="232">
        <f t="shared" si="11"/>
        <v>2732195.1471742201</v>
      </c>
      <c r="D136" s="233">
        <v>7.3532610453964477E-3</v>
      </c>
      <c r="E136" s="128">
        <v>6.826638198707824E-3</v>
      </c>
      <c r="F136" s="232">
        <f t="shared" si="12"/>
        <v>2493431.9350470528</v>
      </c>
      <c r="H136" s="220"/>
      <c r="I136" s="220"/>
    </row>
    <row r="137" spans="2:13" ht="14.4">
      <c r="B137" s="186" t="s">
        <v>37</v>
      </c>
      <c r="C137" s="232">
        <f t="shared" si="11"/>
        <v>32747.79</v>
      </c>
      <c r="D137" s="233">
        <v>2.8820559014037473E-3</v>
      </c>
      <c r="E137" s="128">
        <v>3.5924064125153602E-3</v>
      </c>
      <c r="F137" s="232">
        <f t="shared" si="12"/>
        <v>227419.13932403573</v>
      </c>
      <c r="H137" s="220"/>
      <c r="I137" s="220"/>
    </row>
    <row r="138" spans="2:13">
      <c r="B138" s="195" t="s">
        <v>209</v>
      </c>
      <c r="C138" s="234">
        <f t="shared" si="11"/>
        <v>250656548.12807703</v>
      </c>
      <c r="D138" s="128">
        <v>1</v>
      </c>
      <c r="E138" s="128">
        <v>1</v>
      </c>
      <c r="F138" s="234">
        <f>+SUM(F120:F137)</f>
        <v>250656548.12807709</v>
      </c>
      <c r="H138" s="220"/>
      <c r="I138" s="220"/>
    </row>
    <row r="139" spans="2:13">
      <c r="B139" s="195"/>
      <c r="C139" s="214"/>
      <c r="D139" s="232">
        <f>+C138*0.125</f>
        <v>31332068.516009629</v>
      </c>
      <c r="E139" s="232">
        <f>+C138*0.125</f>
        <v>31332068.516009629</v>
      </c>
      <c r="F139" s="232"/>
      <c r="H139" s="220"/>
      <c r="I139" s="220"/>
    </row>
    <row r="140" spans="2:13">
      <c r="C140" s="220"/>
      <c r="D140" s="220"/>
      <c r="H140" s="220"/>
      <c r="I140" s="220"/>
    </row>
    <row r="141" spans="2:13">
      <c r="B141" s="195" t="s">
        <v>286</v>
      </c>
      <c r="C141" s="220"/>
      <c r="D141" s="220"/>
      <c r="H141" s="220"/>
      <c r="I141" s="220"/>
    </row>
    <row r="142" spans="2:13">
      <c r="C142" s="220"/>
      <c r="D142" s="220" t="s">
        <v>137</v>
      </c>
      <c r="E142" s="220"/>
      <c r="F142" s="220"/>
      <c r="G142" s="220"/>
      <c r="H142" s="220"/>
      <c r="K142" s="194"/>
      <c r="L142" s="194"/>
      <c r="M142" s="194"/>
    </row>
    <row r="143" spans="2:13">
      <c r="C143" s="220"/>
      <c r="D143" s="228" t="s">
        <v>283</v>
      </c>
      <c r="E143" s="220"/>
      <c r="F143" s="220"/>
      <c r="G143" s="220"/>
      <c r="H143" s="220"/>
      <c r="K143" s="194"/>
      <c r="L143" s="194"/>
      <c r="M143" s="194"/>
    </row>
    <row r="144" spans="2:13" ht="26.3">
      <c r="C144" s="229" t="s">
        <v>287</v>
      </c>
      <c r="D144" s="230" t="s">
        <v>139</v>
      </c>
      <c r="E144" s="220"/>
      <c r="F144" s="220"/>
      <c r="G144" s="220"/>
      <c r="H144" s="220"/>
      <c r="K144" s="194"/>
      <c r="L144" s="194"/>
      <c r="M144" s="194"/>
    </row>
    <row r="145" spans="2:13">
      <c r="B145" s="186" t="s">
        <v>20</v>
      </c>
      <c r="C145" s="232">
        <f t="shared" ref="C145:C162" si="13">+E80</f>
        <v>105490094.53</v>
      </c>
      <c r="D145" s="128">
        <v>0.13449783164994103</v>
      </c>
      <c r="E145" s="228" t="s">
        <v>284</v>
      </c>
      <c r="F145" s="220"/>
      <c r="G145" s="220"/>
      <c r="H145" s="220"/>
      <c r="K145" s="194"/>
      <c r="L145" s="194"/>
      <c r="M145" s="194"/>
    </row>
    <row r="146" spans="2:13" ht="39.450000000000003">
      <c r="B146" s="186" t="s">
        <v>21</v>
      </c>
      <c r="C146" s="232">
        <f t="shared" si="13"/>
        <v>563472.09</v>
      </c>
      <c r="D146" s="128">
        <v>3.1695342878381626E-2</v>
      </c>
      <c r="E146" s="230" t="s">
        <v>140</v>
      </c>
      <c r="F146" s="231" t="s">
        <v>141</v>
      </c>
      <c r="G146" s="220"/>
      <c r="H146" s="220"/>
      <c r="K146" s="194"/>
      <c r="L146" s="194"/>
      <c r="M146" s="194"/>
    </row>
    <row r="147" spans="2:13">
      <c r="B147" s="186" t="s">
        <v>22</v>
      </c>
      <c r="C147" s="232">
        <f t="shared" si="13"/>
        <v>9401293.1933686696</v>
      </c>
      <c r="D147" s="128">
        <v>2.0108203447097354E-2</v>
      </c>
      <c r="E147" s="128">
        <v>0.17936531835337774</v>
      </c>
      <c r="F147" s="232">
        <f t="shared" ref="F147:F164" si="14">+C145*0.75+D145*$D$164+E147*$E$166</f>
        <v>96884337.011393547</v>
      </c>
      <c r="G147" s="220"/>
      <c r="H147" s="220"/>
      <c r="K147" s="194"/>
      <c r="L147" s="194"/>
      <c r="M147" s="194"/>
    </row>
    <row r="148" spans="2:13">
      <c r="B148" s="186" t="s">
        <v>23</v>
      </c>
      <c r="C148" s="232">
        <f t="shared" si="13"/>
        <v>10303238.43</v>
      </c>
      <c r="D148" s="128">
        <v>2.5076005355387024E-2</v>
      </c>
      <c r="E148" s="128">
        <v>2.8461160912195256E-2</v>
      </c>
      <c r="F148" s="232">
        <f t="shared" si="14"/>
        <v>3827866.944220087</v>
      </c>
      <c r="G148" s="220"/>
      <c r="H148" s="220"/>
      <c r="K148" s="194"/>
      <c r="L148" s="194"/>
      <c r="M148" s="194"/>
    </row>
    <row r="149" spans="2:13">
      <c r="B149" s="186" t="s">
        <v>24</v>
      </c>
      <c r="C149" s="232">
        <f t="shared" si="13"/>
        <v>8821622.8900000006</v>
      </c>
      <c r="D149" s="128">
        <v>3.8806963245383609E-2</v>
      </c>
      <c r="E149" s="128">
        <v>2.2682593234986198E-2</v>
      </c>
      <c r="F149" s="232">
        <f t="shared" si="14"/>
        <v>9473216.9044945184</v>
      </c>
      <c r="G149" s="220"/>
      <c r="H149" s="220"/>
      <c r="K149" s="194"/>
      <c r="L149" s="194"/>
      <c r="M149" s="194"/>
    </row>
    <row r="150" spans="2:13">
      <c r="B150" s="186" t="s">
        <v>25</v>
      </c>
      <c r="C150" s="232">
        <f t="shared" si="13"/>
        <v>0</v>
      </c>
      <c r="D150" s="128">
        <v>1.1410288109626037E-2</v>
      </c>
      <c r="E150" s="128">
        <v>2.3589877369306036E-2</v>
      </c>
      <c r="F150" s="232">
        <f t="shared" si="14"/>
        <v>10482245.232411934</v>
      </c>
      <c r="G150" s="220"/>
      <c r="H150" s="220"/>
      <c r="K150" s="194"/>
      <c r="L150" s="194"/>
      <c r="M150" s="194"/>
    </row>
    <row r="151" spans="2:13">
      <c r="B151" s="186" t="s">
        <v>26</v>
      </c>
      <c r="C151" s="232">
        <f t="shared" si="13"/>
        <v>40599157.111954473</v>
      </c>
      <c r="D151" s="128">
        <v>5.0572624247329126E-2</v>
      </c>
      <c r="E151" s="128">
        <v>4.4978098451728864E-2</v>
      </c>
      <c r="F151" s="232">
        <f t="shared" si="14"/>
        <v>11359015.40614317</v>
      </c>
      <c r="G151" s="220"/>
      <c r="H151" s="220"/>
      <c r="K151" s="194"/>
      <c r="L151" s="194"/>
      <c r="M151" s="194"/>
    </row>
    <row r="152" spans="2:13">
      <c r="B152" s="186" t="s">
        <v>27</v>
      </c>
      <c r="C152" s="232">
        <f t="shared" si="13"/>
        <v>103755792.09000002</v>
      </c>
      <c r="D152" s="128">
        <v>3.5750590996404055E-2</v>
      </c>
      <c r="E152" s="128">
        <v>1.2572203076078195E-2</v>
      </c>
      <c r="F152" s="232">
        <f t="shared" si="14"/>
        <v>1357570.3669590233</v>
      </c>
      <c r="G152" s="220"/>
      <c r="H152" s="220"/>
      <c r="K152" s="194"/>
      <c r="L152" s="194"/>
      <c r="M152" s="194"/>
    </row>
    <row r="153" spans="2:13">
      <c r="B153" s="186" t="s">
        <v>28</v>
      </c>
      <c r="C153" s="232">
        <f t="shared" si="13"/>
        <v>0</v>
      </c>
      <c r="D153" s="128">
        <v>0.18853911664157999</v>
      </c>
      <c r="E153" s="128">
        <v>5.3403673847397186E-2</v>
      </c>
      <c r="F153" s="232">
        <f t="shared" si="14"/>
        <v>36335125.909158632</v>
      </c>
      <c r="G153" s="220"/>
      <c r="H153" s="220"/>
      <c r="K153" s="194"/>
      <c r="L153" s="194"/>
      <c r="M153" s="194"/>
    </row>
    <row r="154" spans="2:13">
      <c r="B154" s="186" t="s">
        <v>29</v>
      </c>
      <c r="C154" s="232">
        <f t="shared" si="13"/>
        <v>50066036.910000004</v>
      </c>
      <c r="D154" s="128">
        <v>9.305654313651264E-2</v>
      </c>
      <c r="E154" s="128">
        <v>4.4510745153593691E-2</v>
      </c>
      <c r="F154" s="232">
        <f t="shared" si="14"/>
        <v>82360175.730839655</v>
      </c>
      <c r="H154" s="220"/>
      <c r="K154" s="194"/>
      <c r="L154" s="194"/>
      <c r="M154" s="194"/>
    </row>
    <row r="155" spans="2:13">
      <c r="B155" s="186" t="s">
        <v>30</v>
      </c>
      <c r="C155" s="232">
        <f t="shared" si="13"/>
        <v>49369108.539999999</v>
      </c>
      <c r="D155" s="128">
        <v>1.6344285187425929E-2</v>
      </c>
      <c r="E155" s="128">
        <v>0.16051514995709742</v>
      </c>
      <c r="F155" s="232">
        <f t="shared" si="14"/>
        <v>19758820.096114397</v>
      </c>
      <c r="H155" s="220"/>
      <c r="K155" s="194"/>
      <c r="L155" s="194"/>
      <c r="M155" s="194"/>
    </row>
    <row r="156" spans="2:13">
      <c r="B156" s="186" t="s">
        <v>31</v>
      </c>
      <c r="C156" s="232">
        <f t="shared" si="13"/>
        <v>47023643.370000005</v>
      </c>
      <c r="D156" s="128">
        <v>5.230922415887599E-2</v>
      </c>
      <c r="E156" s="128">
        <v>0.10775865686123204</v>
      </c>
      <c r="F156" s="232">
        <f t="shared" si="14"/>
        <v>48917019.18456693</v>
      </c>
      <c r="H156" s="220"/>
      <c r="K156" s="194"/>
      <c r="L156" s="194"/>
      <c r="M156" s="194"/>
    </row>
    <row r="157" spans="2:13">
      <c r="B157" s="186" t="s">
        <v>32</v>
      </c>
      <c r="C157" s="232">
        <f t="shared" si="13"/>
        <v>0</v>
      </c>
      <c r="D157" s="128">
        <v>0.18811772281438086</v>
      </c>
      <c r="E157" s="128">
        <v>2.3467621111755807E-2</v>
      </c>
      <c r="F157" s="232">
        <f t="shared" si="14"/>
        <v>39280453.175374538</v>
      </c>
      <c r="K157" s="194"/>
      <c r="L157" s="194"/>
      <c r="M157" s="194"/>
    </row>
    <row r="158" spans="2:13">
      <c r="B158" s="186" t="s">
        <v>33</v>
      </c>
      <c r="C158" s="232">
        <f t="shared" si="13"/>
        <v>8637874.4299999997</v>
      </c>
      <c r="D158" s="128">
        <v>2.5867720852008128E-2</v>
      </c>
      <c r="E158" s="128">
        <v>5.8728104255706244E-2</v>
      </c>
      <c r="F158" s="232">
        <f t="shared" si="14"/>
        <v>41553192.428837918</v>
      </c>
    </row>
    <row r="159" spans="2:13">
      <c r="B159" s="186" t="s">
        <v>34</v>
      </c>
      <c r="C159" s="232">
        <f t="shared" si="13"/>
        <v>387379.23</v>
      </c>
      <c r="D159" s="128">
        <v>1.6938887038922861E-2</v>
      </c>
      <c r="E159" s="128">
        <v>0.13791092639104086</v>
      </c>
      <c r="F159" s="232">
        <f t="shared" si="14"/>
        <v>18455415.224119559</v>
      </c>
    </row>
    <row r="160" spans="2:13">
      <c r="B160" s="186" t="s">
        <v>35</v>
      </c>
      <c r="C160" s="232">
        <f t="shared" si="13"/>
        <v>17289979.489999998</v>
      </c>
      <c r="D160" s="128">
        <v>6.0673333293943539E-2</v>
      </c>
      <c r="E160" s="128">
        <v>3.1297463489361424E-2</v>
      </c>
      <c r="F160" s="232">
        <f t="shared" si="14"/>
        <v>9714339.8913449179</v>
      </c>
    </row>
    <row r="161" spans="2:12">
      <c r="B161" s="186" t="s">
        <v>36</v>
      </c>
      <c r="C161" s="232">
        <f t="shared" si="13"/>
        <v>0</v>
      </c>
      <c r="D161" s="128">
        <v>7.3532610453964477E-3</v>
      </c>
      <c r="E161" s="128">
        <v>1.3687450642230864E-2</v>
      </c>
      <c r="F161" s="232">
        <f t="shared" si="14"/>
        <v>2024191.2041273722</v>
      </c>
    </row>
    <row r="162" spans="2:12">
      <c r="B162" s="186" t="s">
        <v>37</v>
      </c>
      <c r="C162" s="232">
        <f t="shared" si="13"/>
        <v>1145135.58</v>
      </c>
      <c r="D162" s="128">
        <v>2.8820559014037473E-3</v>
      </c>
      <c r="E162" s="128">
        <v>4.6651912281688981E-2</v>
      </c>
      <c r="F162" s="232">
        <f t="shared" si="14"/>
        <v>19042815.653457191</v>
      </c>
      <c r="I162" s="235"/>
    </row>
    <row r="163" spans="2:12">
      <c r="B163" s="195" t="s">
        <v>209</v>
      </c>
      <c r="C163" s="236">
        <f>SUM(C145:C162)</f>
        <v>452853827.88532323</v>
      </c>
      <c r="D163" s="128">
        <v>1</v>
      </c>
      <c r="E163" s="128">
        <v>6.826638198707824E-3</v>
      </c>
      <c r="F163" s="232">
        <f t="shared" si="14"/>
        <v>802677.70646510262</v>
      </c>
    </row>
    <row r="164" spans="2:12">
      <c r="C164" s="214"/>
      <c r="D164" s="232">
        <f>+C163*0.125</f>
        <v>56606728.485665403</v>
      </c>
      <c r="E164" s="128">
        <v>3.5924064125153602E-3</v>
      </c>
      <c r="F164" s="232">
        <f t="shared" si="14"/>
        <v>1225349.8152946921</v>
      </c>
    </row>
    <row r="165" spans="2:12">
      <c r="C165" s="241"/>
      <c r="D165" s="242"/>
      <c r="E165" s="128">
        <v>1</v>
      </c>
      <c r="F165" s="234">
        <f>SUM(F147:F164)</f>
        <v>452853827.88532317</v>
      </c>
    </row>
    <row r="166" spans="2:12" ht="15.65">
      <c r="B166" s="195" t="s">
        <v>288</v>
      </c>
      <c r="C166" s="241"/>
      <c r="D166" s="241"/>
      <c r="E166" s="232">
        <f>+C163*0.125</f>
        <v>56606728.485665403</v>
      </c>
      <c r="F166" s="232"/>
      <c r="I166" s="237"/>
      <c r="J166" s="238"/>
      <c r="K166" s="239"/>
      <c r="L166" s="240"/>
    </row>
    <row r="167" spans="2:12" ht="15.65">
      <c r="B167" s="195" t="s">
        <v>143</v>
      </c>
      <c r="C167" s="241"/>
      <c r="D167" s="241"/>
      <c r="E167" s="242"/>
      <c r="F167" s="242"/>
      <c r="I167" s="237"/>
      <c r="J167" s="238"/>
      <c r="K167" s="239"/>
      <c r="L167" s="240"/>
    </row>
    <row r="168" spans="2:12" ht="15.65">
      <c r="C168" s="241"/>
      <c r="D168" s="220" t="s">
        <v>137</v>
      </c>
      <c r="E168" s="241"/>
      <c r="I168" s="237"/>
      <c r="J168" s="238"/>
      <c r="K168" s="239"/>
      <c r="L168" s="240"/>
    </row>
    <row r="169" spans="2:12" ht="15.65">
      <c r="C169" s="220"/>
      <c r="E169" s="241"/>
      <c r="I169" s="237"/>
      <c r="J169" s="238"/>
      <c r="K169" s="239"/>
      <c r="L169" s="240"/>
    </row>
    <row r="170" spans="2:12" ht="15.65">
      <c r="C170" s="220"/>
      <c r="D170" s="245" t="s">
        <v>283</v>
      </c>
      <c r="E170" s="241"/>
      <c r="I170" s="243"/>
      <c r="J170" s="238"/>
      <c r="K170" s="239"/>
      <c r="L170" s="240"/>
    </row>
    <row r="171" spans="2:12" ht="26.3">
      <c r="C171" s="229" t="s">
        <v>289</v>
      </c>
      <c r="D171" s="230" t="s">
        <v>139</v>
      </c>
      <c r="E171" s="220"/>
      <c r="I171" s="243"/>
      <c r="J171" s="238"/>
      <c r="K171" s="244"/>
      <c r="L171" s="309"/>
    </row>
    <row r="172" spans="2:12" ht="15.05">
      <c r="B172" s="186" t="s">
        <v>20</v>
      </c>
      <c r="C172" s="199">
        <f t="shared" ref="C172:C189" si="15">+F80</f>
        <v>284432526.19</v>
      </c>
      <c r="D172" s="247">
        <v>0.13449783164994103</v>
      </c>
      <c r="E172" s="245" t="s">
        <v>284</v>
      </c>
      <c r="I172" s="243"/>
      <c r="J172" s="238"/>
      <c r="K172" s="244"/>
      <c r="L172" s="309"/>
    </row>
    <row r="173" spans="2:12" ht="39.450000000000003">
      <c r="B173" s="186" t="s">
        <v>21</v>
      </c>
      <c r="C173" s="199">
        <f t="shared" si="15"/>
        <v>1263887.1499999999</v>
      </c>
      <c r="D173" s="247">
        <v>3.1695342878381626E-2</v>
      </c>
      <c r="E173" s="230" t="s">
        <v>140</v>
      </c>
      <c r="F173" s="231" t="s">
        <v>144</v>
      </c>
      <c r="I173" s="243"/>
      <c r="J173" s="246"/>
      <c r="K173" s="246"/>
    </row>
    <row r="174" spans="2:12">
      <c r="B174" s="186" t="s">
        <v>22</v>
      </c>
      <c r="C174" s="199">
        <f t="shared" si="15"/>
        <v>0</v>
      </c>
      <c r="D174" s="247">
        <v>2.0108203447097354E-2</v>
      </c>
      <c r="E174" s="247">
        <v>0.17936531835337774</v>
      </c>
      <c r="F174" s="199">
        <f t="shared" ref="F174:F191" si="16">0.75*C172+0.125*$C$190*D172+0.125*$C$190*E174</f>
        <v>237011853.01634505</v>
      </c>
    </row>
    <row r="175" spans="2:12">
      <c r="B175" s="186" t="s">
        <v>23</v>
      </c>
      <c r="C175" s="199">
        <f t="shared" si="15"/>
        <v>-11093.590000000017</v>
      </c>
      <c r="D175" s="247">
        <v>2.5076005355387024E-2</v>
      </c>
      <c r="E175" s="247">
        <v>2.8461160912195256E-2</v>
      </c>
      <c r="F175" s="199">
        <f t="shared" si="16"/>
        <v>5487966.2714400105</v>
      </c>
    </row>
    <row r="176" spans="2:12">
      <c r="B176" s="186" t="s">
        <v>24</v>
      </c>
      <c r="C176" s="199">
        <f t="shared" si="15"/>
        <v>374348.57</v>
      </c>
      <c r="D176" s="247">
        <v>3.8806963245383609E-2</v>
      </c>
      <c r="E176" s="247">
        <v>2.2682593234986198E-2</v>
      </c>
      <c r="F176" s="199">
        <f t="shared" si="16"/>
        <v>3229449.5711898757</v>
      </c>
    </row>
    <row r="177" spans="2:20">
      <c r="B177" s="186" t="s">
        <v>25</v>
      </c>
      <c r="C177" s="199">
        <f t="shared" si="15"/>
        <v>127723.42</v>
      </c>
      <c r="D177" s="247">
        <v>1.1410288109626037E-2</v>
      </c>
      <c r="E177" s="247">
        <v>2.3589877369306036E-2</v>
      </c>
      <c r="F177" s="199">
        <f t="shared" si="16"/>
        <v>3664525.9866561154</v>
      </c>
    </row>
    <row r="178" spans="2:20">
      <c r="B178" s="186" t="s">
        <v>26</v>
      </c>
      <c r="C178" s="199">
        <f t="shared" si="15"/>
        <v>0</v>
      </c>
      <c r="D178" s="247">
        <v>5.0572624247329126E-2</v>
      </c>
      <c r="E178" s="247">
        <v>4.4978098451728864E-2</v>
      </c>
      <c r="F178" s="199">
        <f t="shared" si="16"/>
        <v>6604075.1433006786</v>
      </c>
    </row>
    <row r="179" spans="2:20">
      <c r="B179" s="186" t="s">
        <v>27</v>
      </c>
      <c r="C179" s="199">
        <f t="shared" si="15"/>
        <v>0</v>
      </c>
      <c r="D179" s="247">
        <v>3.5750590996404055E-2</v>
      </c>
      <c r="E179" s="247">
        <v>1.2572203076078195E-2</v>
      </c>
      <c r="F179" s="199">
        <f t="shared" si="16"/>
        <v>1905766.949238698</v>
      </c>
    </row>
    <row r="180" spans="2:20">
      <c r="B180" s="186" t="s">
        <v>28</v>
      </c>
      <c r="C180" s="199">
        <f t="shared" si="15"/>
        <v>3038497.08</v>
      </c>
      <c r="D180" s="247">
        <v>0.18853911664157999</v>
      </c>
      <c r="E180" s="247">
        <v>5.3403673847397186E-2</v>
      </c>
      <c r="F180" s="199">
        <f t="shared" si="16"/>
        <v>7847159.6074890979</v>
      </c>
    </row>
    <row r="181" spans="2:20">
      <c r="B181" s="186" t="s">
        <v>29</v>
      </c>
      <c r="C181" s="199">
        <f t="shared" si="15"/>
        <v>58654331.780000001</v>
      </c>
      <c r="D181" s="247">
        <v>9.305654313651264E-2</v>
      </c>
      <c r="E181" s="247">
        <v>4.4510745153593691E-2</v>
      </c>
      <c r="F181" s="199">
        <f t="shared" si="16"/>
        <v>6057375.8310338575</v>
      </c>
    </row>
    <row r="182" spans="2:20">
      <c r="B182" s="186" t="s">
        <v>30</v>
      </c>
      <c r="C182" s="199">
        <f t="shared" si="15"/>
        <v>13317927.689999999</v>
      </c>
      <c r="D182" s="247">
        <v>1.6344285187425929E-2</v>
      </c>
      <c r="E182" s="247">
        <v>0.16051514995709742</v>
      </c>
      <c r="F182" s="199">
        <f t="shared" si="16"/>
        <v>28622227.900209729</v>
      </c>
    </row>
    <row r="183" spans="2:20">
      <c r="B183" s="186" t="s">
        <v>31</v>
      </c>
      <c r="C183" s="199">
        <f t="shared" si="15"/>
        <v>207534376.44</v>
      </c>
      <c r="D183" s="247">
        <v>5.230922415887599E-2</v>
      </c>
      <c r="E183" s="247">
        <v>0.10775865686123204</v>
      </c>
      <c r="F183" s="199">
        <f t="shared" si="16"/>
        <v>59146404.064776577</v>
      </c>
    </row>
    <row r="184" spans="2:20">
      <c r="B184" s="186" t="s">
        <v>32</v>
      </c>
      <c r="C184" s="199">
        <f t="shared" si="15"/>
        <v>8585226.1999999993</v>
      </c>
      <c r="D184" s="247">
        <v>0.18811772281438086</v>
      </c>
      <c r="E184" s="247">
        <v>2.3467621111755807E-2</v>
      </c>
      <c r="F184" s="199">
        <f t="shared" si="16"/>
        <v>12993076.522130849</v>
      </c>
    </row>
    <row r="185" spans="2:20">
      <c r="B185" s="186" t="s">
        <v>33</v>
      </c>
      <c r="C185" s="199">
        <f t="shared" si="15"/>
        <v>23183278.450000003</v>
      </c>
      <c r="D185" s="247">
        <v>2.5867720852008128E-2</v>
      </c>
      <c r="E185" s="247">
        <v>5.8728104255706244E-2</v>
      </c>
      <c r="F185" s="199">
        <f t="shared" si="16"/>
        <v>164030842.5401125</v>
      </c>
    </row>
    <row r="186" spans="2:20">
      <c r="B186" s="186" t="s">
        <v>34</v>
      </c>
      <c r="C186" s="199">
        <f t="shared" si="15"/>
        <v>328309.15999999997</v>
      </c>
      <c r="D186" s="247">
        <v>1.6938887038922861E-2</v>
      </c>
      <c r="E186" s="247">
        <v>0.13791092639104086</v>
      </c>
      <c r="F186" s="199">
        <f t="shared" si="16"/>
        <v>31044516.250469659</v>
      </c>
      <c r="I186" s="248"/>
      <c r="J186" s="248"/>
      <c r="K186" s="248"/>
      <c r="L186" s="248"/>
      <c r="M186" s="248"/>
      <c r="N186" s="248"/>
      <c r="O186" s="248"/>
      <c r="P186" s="248"/>
      <c r="Q186" s="248"/>
      <c r="R186" s="248"/>
      <c r="S186" s="248"/>
      <c r="T186" s="248"/>
    </row>
    <row r="187" spans="2:20">
      <c r="B187" s="186" t="s">
        <v>35</v>
      </c>
      <c r="C187" s="199">
        <f t="shared" si="15"/>
        <v>2182934.85</v>
      </c>
      <c r="D187" s="247">
        <v>6.0673333293943539E-2</v>
      </c>
      <c r="E187" s="247">
        <v>3.1297463489361424E-2</v>
      </c>
      <c r="F187" s="199">
        <f t="shared" si="16"/>
        <v>21701752.90007171</v>
      </c>
      <c r="I187" s="249"/>
      <c r="J187" s="248"/>
      <c r="K187" s="248"/>
      <c r="L187" s="248"/>
      <c r="M187" s="248"/>
      <c r="N187" s="248"/>
      <c r="O187" s="248"/>
      <c r="P187" s="248"/>
      <c r="Q187" s="248"/>
      <c r="R187" s="248"/>
      <c r="S187" s="248"/>
      <c r="T187" s="248"/>
    </row>
    <row r="188" spans="2:20" ht="16.45" customHeight="1">
      <c r="B188" s="186" t="s">
        <v>36</v>
      </c>
      <c r="C188" s="199">
        <f t="shared" si="15"/>
        <v>0</v>
      </c>
      <c r="D188" s="247">
        <v>7.3532610453964477E-3</v>
      </c>
      <c r="E188" s="247">
        <v>1.3687450642230864E-2</v>
      </c>
      <c r="F188" s="199">
        <f t="shared" si="16"/>
        <v>2557621.719231999</v>
      </c>
      <c r="I188" s="649"/>
      <c r="J188" s="250"/>
      <c r="K188" s="250"/>
      <c r="L188" s="250"/>
      <c r="M188" s="650"/>
      <c r="N188" s="649"/>
      <c r="O188" s="248"/>
      <c r="P188" s="248"/>
      <c r="Q188" s="248"/>
      <c r="R188" s="248"/>
      <c r="S188" s="248"/>
      <c r="T188" s="248"/>
    </row>
    <row r="189" spans="2:20" ht="27.7" customHeight="1">
      <c r="B189" s="186" t="s">
        <v>37</v>
      </c>
      <c r="C189" s="199">
        <f t="shared" si="15"/>
        <v>752988.6</v>
      </c>
      <c r="D189" s="247">
        <v>2.8820559014037473E-3</v>
      </c>
      <c r="E189" s="247">
        <v>4.6651912281688981E-2</v>
      </c>
      <c r="F189" s="199">
        <f t="shared" si="16"/>
        <v>9737108.0141391084</v>
      </c>
      <c r="I189" s="649"/>
      <c r="J189" s="251"/>
      <c r="K189" s="251"/>
      <c r="L189" s="251"/>
      <c r="M189" s="650"/>
      <c r="N189" s="649"/>
      <c r="O189" s="248"/>
      <c r="P189" s="248"/>
      <c r="Q189" s="248"/>
      <c r="R189" s="248"/>
      <c r="S189" s="248"/>
      <c r="T189" s="248"/>
    </row>
    <row r="190" spans="2:20" ht="15.85" customHeight="1">
      <c r="B190" s="195" t="s">
        <v>209</v>
      </c>
      <c r="C190" s="212">
        <f>SUM(C172:C189)</f>
        <v>603765261.99000013</v>
      </c>
      <c r="D190" s="254">
        <v>1</v>
      </c>
      <c r="E190" s="247">
        <v>6.826638198707824E-3</v>
      </c>
      <c r="F190" s="199">
        <f t="shared" si="16"/>
        <v>1070166.3227635524</v>
      </c>
      <c r="I190" s="248"/>
      <c r="J190" s="252"/>
      <c r="K190" s="252"/>
      <c r="L190" s="252"/>
      <c r="M190" s="252"/>
      <c r="N190" s="253"/>
      <c r="O190" s="248"/>
      <c r="P190" s="248"/>
      <c r="Q190" s="248"/>
      <c r="R190" s="248"/>
      <c r="S190" s="248"/>
      <c r="T190" s="248"/>
    </row>
    <row r="191" spans="2:20">
      <c r="B191" s="195"/>
      <c r="C191" s="212"/>
      <c r="D191" s="254"/>
      <c r="E191" s="247">
        <v>3.5924064125153602E-3</v>
      </c>
      <c r="F191" s="199">
        <f t="shared" si="16"/>
        <v>1053373.379400969</v>
      </c>
      <c r="I191" s="252"/>
      <c r="J191" s="252"/>
      <c r="K191" s="252"/>
      <c r="L191" s="252"/>
      <c r="M191" s="252"/>
      <c r="N191" s="248"/>
      <c r="O191" s="248"/>
      <c r="P191" s="248"/>
      <c r="Q191" s="248"/>
      <c r="R191" s="248"/>
      <c r="S191" s="248"/>
      <c r="T191" s="248"/>
    </row>
    <row r="192" spans="2:20">
      <c r="B192" s="195" t="s">
        <v>142</v>
      </c>
      <c r="C192" s="212"/>
      <c r="D192" s="254"/>
      <c r="E192" s="254">
        <v>1</v>
      </c>
      <c r="F192" s="212">
        <f>SUM(F174:F191)</f>
        <v>603765261.99000001</v>
      </c>
      <c r="I192" s="252"/>
      <c r="J192" s="252"/>
      <c r="K192" s="252"/>
      <c r="L192" s="252"/>
      <c r="M192" s="252"/>
      <c r="N192" s="248"/>
      <c r="O192" s="248"/>
      <c r="P192" s="248"/>
      <c r="Q192" s="248"/>
      <c r="R192" s="248"/>
      <c r="S192" s="248"/>
      <c r="T192" s="248"/>
    </row>
    <row r="193" spans="2:20">
      <c r="B193" s="195" t="s">
        <v>223</v>
      </c>
      <c r="C193" s="212"/>
      <c r="D193" s="254"/>
      <c r="E193" s="254"/>
      <c r="F193" s="212"/>
      <c r="I193" s="252"/>
      <c r="J193" s="252"/>
      <c r="K193" s="252"/>
      <c r="L193" s="252"/>
      <c r="M193" s="252"/>
      <c r="N193" s="248"/>
      <c r="O193" s="248"/>
      <c r="P193" s="248"/>
      <c r="Q193" s="248"/>
      <c r="R193" s="248"/>
      <c r="S193" s="248"/>
      <c r="T193" s="248"/>
    </row>
    <row r="194" spans="2:20">
      <c r="C194" s="220"/>
      <c r="D194" s="220" t="s">
        <v>137</v>
      </c>
      <c r="E194" s="254"/>
      <c r="F194" s="212"/>
      <c r="I194" s="252"/>
      <c r="J194" s="252"/>
      <c r="K194" s="252"/>
      <c r="L194" s="252"/>
      <c r="M194" s="252"/>
      <c r="N194" s="248"/>
      <c r="O194" s="248"/>
      <c r="P194" s="248"/>
      <c r="Q194" s="248"/>
      <c r="R194" s="248"/>
      <c r="S194" s="248"/>
      <c r="T194" s="248"/>
    </row>
    <row r="195" spans="2:20">
      <c r="C195" s="220"/>
      <c r="D195" s="245" t="s">
        <v>283</v>
      </c>
      <c r="E195" s="254"/>
      <c r="F195" s="212"/>
      <c r="I195" s="252"/>
      <c r="J195" s="252"/>
      <c r="K195" s="252"/>
      <c r="L195" s="252"/>
      <c r="M195" s="252"/>
      <c r="N195" s="248"/>
      <c r="O195" s="248"/>
      <c r="P195" s="248"/>
      <c r="Q195" s="248"/>
      <c r="R195" s="248"/>
      <c r="S195" s="248"/>
      <c r="T195" s="248"/>
    </row>
    <row r="196" spans="2:20" ht="26.3">
      <c r="C196" s="229" t="s">
        <v>138</v>
      </c>
      <c r="D196" s="230" t="s">
        <v>139</v>
      </c>
      <c r="E196" s="220"/>
      <c r="I196" s="252"/>
      <c r="J196" s="252"/>
      <c r="K196" s="252"/>
      <c r="L196" s="252"/>
      <c r="M196" s="252"/>
      <c r="N196" s="248"/>
      <c r="O196" s="248"/>
      <c r="P196" s="248"/>
      <c r="Q196" s="248"/>
      <c r="R196" s="248"/>
      <c r="S196" s="248"/>
      <c r="T196" s="248"/>
    </row>
    <row r="197" spans="2:20">
      <c r="B197" s="186" t="s">
        <v>20</v>
      </c>
      <c r="C197" s="199">
        <f t="shared" ref="C197:C214" si="17">+G80</f>
        <v>203584059.60999995</v>
      </c>
      <c r="D197" s="247">
        <v>0.13449783164994103</v>
      </c>
      <c r="E197" s="245" t="s">
        <v>284</v>
      </c>
      <c r="I197" s="252"/>
      <c r="J197" s="252"/>
      <c r="K197" s="252"/>
      <c r="L197" s="252"/>
      <c r="M197" s="252"/>
      <c r="N197" s="248"/>
      <c r="O197" s="248"/>
      <c r="P197" s="248"/>
      <c r="Q197" s="248"/>
      <c r="R197" s="248"/>
      <c r="S197" s="248"/>
      <c r="T197" s="248"/>
    </row>
    <row r="198" spans="2:20" ht="39.450000000000003">
      <c r="B198" s="186" t="s">
        <v>21</v>
      </c>
      <c r="C198" s="199">
        <f t="shared" si="17"/>
        <v>1429191.7300000009</v>
      </c>
      <c r="D198" s="247">
        <v>3.1695342878381626E-2</v>
      </c>
      <c r="E198" s="230" t="s">
        <v>140</v>
      </c>
      <c r="F198" s="231" t="s">
        <v>227</v>
      </c>
      <c r="I198" s="252"/>
      <c r="J198" s="252"/>
      <c r="K198" s="252"/>
      <c r="L198" s="252"/>
      <c r="M198" s="252"/>
      <c r="N198" s="248"/>
      <c r="O198" s="248"/>
      <c r="P198" s="248"/>
      <c r="Q198" s="248"/>
      <c r="R198" s="248"/>
      <c r="S198" s="248"/>
      <c r="T198" s="248"/>
    </row>
    <row r="199" spans="2:20">
      <c r="B199" s="186" t="s">
        <v>22</v>
      </c>
      <c r="C199" s="199">
        <f t="shared" si="17"/>
        <v>13555668.415728487</v>
      </c>
      <c r="D199" s="247">
        <v>2.0108203447097354E-2</v>
      </c>
      <c r="E199" s="247">
        <v>0.17936531835337774</v>
      </c>
      <c r="F199" s="199">
        <f t="shared" ref="F199:F216" si="18">0.75*C197+0.125*$C$215*D197+0.125*$C$215*E199</f>
        <v>175723211.26995367</v>
      </c>
      <c r="I199" s="252"/>
      <c r="J199" s="252"/>
      <c r="K199" s="252"/>
      <c r="L199" s="252"/>
      <c r="M199" s="252"/>
      <c r="N199" s="248"/>
      <c r="O199" s="248"/>
      <c r="P199" s="248"/>
      <c r="Q199" s="248"/>
      <c r="R199" s="248"/>
      <c r="S199" s="248"/>
      <c r="T199" s="248"/>
    </row>
    <row r="200" spans="2:20">
      <c r="B200" s="186" t="s">
        <v>23</v>
      </c>
      <c r="C200" s="199">
        <f t="shared" si="17"/>
        <v>157072.73999999854</v>
      </c>
      <c r="D200" s="247">
        <v>2.5076005355387024E-2</v>
      </c>
      <c r="E200" s="247">
        <v>2.8461160912195256E-2</v>
      </c>
      <c r="F200" s="199">
        <f t="shared" si="18"/>
        <v>5486923.3561345888</v>
      </c>
      <c r="I200" s="252"/>
      <c r="J200" s="252"/>
      <c r="K200" s="252"/>
      <c r="L200" s="252"/>
      <c r="M200" s="252"/>
      <c r="N200" s="248"/>
      <c r="O200" s="248"/>
      <c r="P200" s="248"/>
      <c r="Q200" s="248"/>
      <c r="R200" s="248"/>
      <c r="S200" s="248"/>
      <c r="T200" s="248"/>
    </row>
    <row r="201" spans="2:20">
      <c r="B201" s="186" t="s">
        <v>24</v>
      </c>
      <c r="C201" s="199">
        <f t="shared" si="17"/>
        <v>129942174.52</v>
      </c>
      <c r="D201" s="247">
        <v>3.8806963245383609E-2</v>
      </c>
      <c r="E201" s="247">
        <v>2.2682593234986198E-2</v>
      </c>
      <c r="F201" s="199">
        <f t="shared" si="18"/>
        <v>13307270.129954731</v>
      </c>
      <c r="I201" s="252"/>
      <c r="J201" s="252"/>
      <c r="K201" s="252"/>
      <c r="L201" s="252"/>
      <c r="M201" s="252"/>
      <c r="N201" s="248"/>
      <c r="O201" s="248"/>
      <c r="P201" s="248"/>
      <c r="Q201" s="248"/>
      <c r="R201" s="248"/>
      <c r="S201" s="248"/>
      <c r="T201" s="248"/>
    </row>
    <row r="202" spans="2:20">
      <c r="B202" s="186" t="s">
        <v>25</v>
      </c>
      <c r="C202" s="199">
        <f t="shared" si="17"/>
        <v>0</v>
      </c>
      <c r="D202" s="247">
        <v>1.1410288109626037E-2</v>
      </c>
      <c r="E202" s="247">
        <v>2.3589877369306036E-2</v>
      </c>
      <c r="F202" s="199">
        <f t="shared" si="18"/>
        <v>3689509.9764879551</v>
      </c>
      <c r="I202" s="252"/>
      <c r="J202" s="252"/>
      <c r="K202" s="252"/>
      <c r="L202" s="252"/>
      <c r="M202" s="252"/>
      <c r="N202" s="248"/>
      <c r="O202" s="248"/>
      <c r="P202" s="248"/>
      <c r="Q202" s="248"/>
      <c r="R202" s="248"/>
      <c r="S202" s="248"/>
      <c r="T202" s="248"/>
    </row>
    <row r="203" spans="2:20">
      <c r="B203" s="186" t="s">
        <v>26</v>
      </c>
      <c r="C203" s="199">
        <f t="shared" si="17"/>
        <v>22848295.948045522</v>
      </c>
      <c r="D203" s="247">
        <v>5.0572624247329126E-2</v>
      </c>
      <c r="E203" s="247">
        <v>4.4978098451728864E-2</v>
      </c>
      <c r="F203" s="199">
        <f t="shared" si="18"/>
        <v>103605816.77441502</v>
      </c>
      <c r="I203" s="252"/>
      <c r="J203" s="252"/>
      <c r="K203" s="252"/>
      <c r="L203" s="252"/>
      <c r="M203" s="252"/>
      <c r="N203" s="248"/>
      <c r="O203" s="248"/>
      <c r="P203" s="248"/>
      <c r="Q203" s="248"/>
      <c r="R203" s="248"/>
      <c r="S203" s="248"/>
      <c r="T203" s="248"/>
    </row>
    <row r="204" spans="2:20">
      <c r="B204" s="186" t="s">
        <v>27</v>
      </c>
      <c r="C204" s="199">
        <f t="shared" si="17"/>
        <v>30318702.849999979</v>
      </c>
      <c r="D204" s="247">
        <v>3.5750590996404055E-2</v>
      </c>
      <c r="E204" s="247">
        <v>1.2572203076078195E-2</v>
      </c>
      <c r="F204" s="199">
        <f t="shared" si="18"/>
        <v>1760132.3348708902</v>
      </c>
      <c r="I204" s="252"/>
      <c r="J204" s="252"/>
      <c r="K204" s="252"/>
      <c r="L204" s="252"/>
      <c r="M204" s="252"/>
      <c r="N204" s="248"/>
      <c r="O204" s="248"/>
      <c r="P204" s="248"/>
      <c r="Q204" s="248"/>
      <c r="R204" s="248"/>
      <c r="S204" s="248"/>
      <c r="T204" s="248"/>
    </row>
    <row r="205" spans="2:20">
      <c r="B205" s="186" t="s">
        <v>28</v>
      </c>
      <c r="C205" s="199">
        <f t="shared" si="17"/>
        <v>0</v>
      </c>
      <c r="D205" s="247">
        <v>0.18853911664157999</v>
      </c>
      <c r="E205" s="247">
        <v>5.3403673847397186E-2</v>
      </c>
      <c r="F205" s="199">
        <f t="shared" si="18"/>
        <v>24767290.932125617</v>
      </c>
      <c r="I205" s="252"/>
      <c r="J205" s="252"/>
      <c r="K205" s="252"/>
      <c r="L205" s="252"/>
      <c r="M205" s="252"/>
      <c r="N205" s="248"/>
      <c r="O205" s="248"/>
      <c r="P205" s="248"/>
      <c r="Q205" s="248"/>
      <c r="R205" s="248"/>
      <c r="S205" s="248"/>
      <c r="T205" s="248"/>
    </row>
    <row r="206" spans="2:20">
      <c r="B206" s="186" t="s">
        <v>29</v>
      </c>
      <c r="C206" s="199">
        <f t="shared" si="17"/>
        <v>60776741.310000002</v>
      </c>
      <c r="D206" s="247">
        <v>9.305654313651264E-2</v>
      </c>
      <c r="E206" s="247">
        <v>4.4510745153593691E-2</v>
      </c>
      <c r="F206" s="199">
        <f t="shared" si="18"/>
        <v>28629598.383983467</v>
      </c>
      <c r="I206" s="252"/>
      <c r="J206" s="252"/>
      <c r="K206" s="252"/>
      <c r="L206" s="252"/>
      <c r="M206" s="252"/>
      <c r="N206" s="248"/>
      <c r="O206" s="248"/>
      <c r="P206" s="248"/>
      <c r="Q206" s="248"/>
      <c r="R206" s="248"/>
      <c r="S206" s="248"/>
      <c r="T206" s="248"/>
    </row>
    <row r="207" spans="2:20">
      <c r="B207" s="186" t="s">
        <v>30</v>
      </c>
      <c r="C207" s="199">
        <f t="shared" si="17"/>
        <v>84061262.539999992</v>
      </c>
      <c r="D207" s="247">
        <v>1.6344285187425929E-2</v>
      </c>
      <c r="E207" s="247">
        <v>0.16051514995709742</v>
      </c>
      <c r="F207" s="199">
        <f t="shared" si="18"/>
        <v>25617926.699424967</v>
      </c>
      <c r="I207" s="252"/>
      <c r="J207" s="252"/>
      <c r="K207" s="252"/>
      <c r="L207" s="252"/>
      <c r="M207" s="252"/>
      <c r="N207" s="248"/>
      <c r="O207" s="248"/>
      <c r="P207" s="248"/>
      <c r="Q207" s="248"/>
      <c r="R207" s="248"/>
      <c r="S207" s="248"/>
      <c r="T207" s="248"/>
    </row>
    <row r="208" spans="2:20">
      <c r="B208" s="186" t="s">
        <v>31</v>
      </c>
      <c r="C208" s="199">
        <f t="shared" si="17"/>
        <v>23117964.620000005</v>
      </c>
      <c r="D208" s="247">
        <v>5.230922415887599E-2</v>
      </c>
      <c r="E208" s="247">
        <v>0.10775865686123204</v>
      </c>
      <c r="F208" s="199">
        <f t="shared" si="18"/>
        <v>60320863.363189898</v>
      </c>
      <c r="I208" s="252"/>
      <c r="J208" s="252"/>
      <c r="K208" s="252"/>
      <c r="L208" s="252"/>
      <c r="M208" s="252"/>
      <c r="N208" s="248"/>
      <c r="O208" s="248"/>
      <c r="P208" s="248"/>
      <c r="Q208" s="248"/>
      <c r="R208" s="248"/>
      <c r="S208" s="248"/>
      <c r="T208" s="248"/>
    </row>
    <row r="209" spans="2:20">
      <c r="B209" s="186" t="s">
        <v>32</v>
      </c>
      <c r="C209" s="199">
        <f t="shared" si="17"/>
        <v>465402.61999999359</v>
      </c>
      <c r="D209" s="247">
        <v>0.18811772281438086</v>
      </c>
      <c r="E209" s="247">
        <v>2.3467621111755807E-2</v>
      </c>
      <c r="F209" s="199">
        <f t="shared" si="18"/>
        <v>65967837.839825414</v>
      </c>
      <c r="I209" s="252"/>
      <c r="J209" s="252"/>
      <c r="K209" s="252"/>
      <c r="L209" s="252"/>
      <c r="M209" s="252"/>
      <c r="N209" s="248"/>
      <c r="O209" s="248"/>
      <c r="P209" s="248"/>
      <c r="Q209" s="248"/>
      <c r="R209" s="248"/>
      <c r="S209" s="248"/>
      <c r="T209" s="248"/>
    </row>
    <row r="210" spans="2:20">
      <c r="B210" s="186" t="s">
        <v>33</v>
      </c>
      <c r="C210" s="199">
        <f t="shared" si="17"/>
        <v>14269529.259999998</v>
      </c>
      <c r="D210" s="247">
        <v>2.5867720852008128E-2</v>
      </c>
      <c r="E210" s="247">
        <v>5.8728104255706244E-2</v>
      </c>
      <c r="F210" s="199">
        <f t="shared" si="18"/>
        <v>25487768.323771179</v>
      </c>
      <c r="I210" s="252"/>
      <c r="J210" s="252"/>
      <c r="K210" s="252"/>
      <c r="L210" s="252"/>
      <c r="M210" s="252"/>
      <c r="N210" s="248"/>
      <c r="O210" s="248"/>
      <c r="P210" s="248"/>
      <c r="Q210" s="248"/>
      <c r="R210" s="248"/>
      <c r="S210" s="248"/>
      <c r="T210" s="248"/>
    </row>
    <row r="211" spans="2:20">
      <c r="B211" s="186" t="s">
        <v>34</v>
      </c>
      <c r="C211" s="199">
        <f t="shared" si="17"/>
        <v>60441.63000000146</v>
      </c>
      <c r="D211" s="247">
        <v>1.6938887038922861E-2</v>
      </c>
      <c r="E211" s="247">
        <v>0.13791092639104086</v>
      </c>
      <c r="F211" s="199">
        <f t="shared" si="18"/>
        <v>24277073.583655309</v>
      </c>
      <c r="I211" s="252"/>
      <c r="J211" s="252"/>
      <c r="K211" s="252"/>
      <c r="L211" s="252"/>
      <c r="M211" s="252"/>
      <c r="N211" s="248"/>
      <c r="O211" s="248"/>
      <c r="P211" s="248"/>
      <c r="Q211" s="248"/>
      <c r="R211" s="248"/>
      <c r="S211" s="248"/>
      <c r="T211" s="248"/>
    </row>
    <row r="212" spans="2:20">
      <c r="B212" s="186" t="s">
        <v>35</v>
      </c>
      <c r="C212" s="199">
        <f t="shared" si="17"/>
        <v>602352.3799999929</v>
      </c>
      <c r="D212" s="247">
        <v>6.0673333293943539E-2</v>
      </c>
      <c r="E212" s="247">
        <v>3.1297463489361424E-2</v>
      </c>
      <c r="F212" s="199">
        <f t="shared" si="18"/>
        <v>14897636.421425924</v>
      </c>
      <c r="I212" s="252"/>
      <c r="J212" s="252"/>
      <c r="K212" s="252"/>
      <c r="L212" s="252"/>
      <c r="M212" s="252"/>
      <c r="N212" s="248"/>
      <c r="O212" s="248"/>
      <c r="P212" s="248"/>
      <c r="Q212" s="248"/>
      <c r="R212" s="248"/>
      <c r="S212" s="248"/>
      <c r="T212" s="248"/>
    </row>
    <row r="213" spans="2:20">
      <c r="B213" s="186" t="s">
        <v>36</v>
      </c>
      <c r="C213" s="199">
        <f t="shared" si="17"/>
        <v>578370.10282577993</v>
      </c>
      <c r="D213" s="247">
        <v>7.3532610453964477E-3</v>
      </c>
      <c r="E213" s="247">
        <v>1.3687450642230864E-2</v>
      </c>
      <c r="F213" s="199">
        <f t="shared" si="18"/>
        <v>2293071.3273064028</v>
      </c>
      <c r="I213" s="252"/>
      <c r="J213" s="252"/>
      <c r="K213" s="252"/>
      <c r="L213" s="252"/>
      <c r="M213" s="252"/>
      <c r="N213" s="248"/>
      <c r="O213" s="248"/>
      <c r="P213" s="248"/>
      <c r="Q213" s="248"/>
      <c r="R213" s="248"/>
      <c r="S213" s="248"/>
      <c r="T213" s="248"/>
    </row>
    <row r="214" spans="2:20">
      <c r="B214" s="186" t="s">
        <v>37</v>
      </c>
      <c r="C214" s="199">
        <f t="shared" si="17"/>
        <v>1371885.9200000004</v>
      </c>
      <c r="D214" s="247">
        <v>2.8820559014037473E-3</v>
      </c>
      <c r="E214" s="247">
        <v>4.6651912281688981E-2</v>
      </c>
      <c r="F214" s="199">
        <f t="shared" si="18"/>
        <v>8328620.5141074806</v>
      </c>
      <c r="I214" s="252"/>
      <c r="J214" s="252"/>
      <c r="K214" s="252"/>
      <c r="L214" s="252"/>
      <c r="M214" s="252"/>
      <c r="N214" s="248"/>
      <c r="O214" s="248"/>
      <c r="P214" s="248"/>
      <c r="Q214" s="248"/>
      <c r="R214" s="248"/>
      <c r="S214" s="248"/>
      <c r="T214" s="248"/>
    </row>
    <row r="215" spans="2:20">
      <c r="B215" s="195" t="s">
        <v>209</v>
      </c>
      <c r="C215" s="212">
        <f>SUM(C197:C214)</f>
        <v>587139116.1965996</v>
      </c>
      <c r="D215" s="254">
        <v>1</v>
      </c>
      <c r="E215" s="247">
        <v>6.826638198707824E-3</v>
      </c>
      <c r="F215" s="199">
        <f t="shared" si="18"/>
        <v>1474474.2658618614</v>
      </c>
      <c r="I215" s="252"/>
      <c r="J215" s="252"/>
      <c r="K215" s="252"/>
      <c r="L215" s="252"/>
      <c r="M215" s="252"/>
      <c r="N215" s="248"/>
      <c r="O215" s="248"/>
      <c r="P215" s="248"/>
      <c r="Q215" s="248"/>
      <c r="R215" s="248"/>
      <c r="S215" s="248"/>
      <c r="T215" s="248"/>
    </row>
    <row r="216" spans="2:20">
      <c r="B216" s="195"/>
      <c r="C216" s="212"/>
      <c r="D216" s="254"/>
      <c r="E216" s="247">
        <v>3.5924064125153602E-3</v>
      </c>
      <c r="F216" s="199">
        <f t="shared" si="18"/>
        <v>1504090.7001053323</v>
      </c>
      <c r="I216" s="252"/>
      <c r="J216" s="252"/>
      <c r="K216" s="252"/>
      <c r="L216" s="252"/>
      <c r="M216" s="252"/>
      <c r="N216" s="248"/>
      <c r="O216" s="248"/>
      <c r="P216" s="248"/>
      <c r="Q216" s="248"/>
      <c r="R216" s="248"/>
      <c r="S216" s="248"/>
      <c r="T216" s="248"/>
    </row>
    <row r="217" spans="2:20">
      <c r="B217" s="195" t="s">
        <v>145</v>
      </c>
      <c r="C217" s="241"/>
      <c r="D217" s="241"/>
      <c r="E217" s="254">
        <v>1</v>
      </c>
      <c r="F217" s="212">
        <f>SUM(F199:F216)</f>
        <v>587139116.19659972</v>
      </c>
      <c r="I217" s="252"/>
      <c r="J217" s="252"/>
      <c r="K217" s="252"/>
      <c r="L217" s="252"/>
      <c r="M217" s="252"/>
      <c r="N217" s="248"/>
      <c r="O217" s="248"/>
      <c r="P217" s="248"/>
      <c r="Q217" s="248"/>
      <c r="R217" s="248"/>
      <c r="S217" s="248"/>
      <c r="T217" s="248"/>
    </row>
    <row r="218" spans="2:20">
      <c r="B218" s="195" t="s">
        <v>146</v>
      </c>
      <c r="C218" s="241"/>
      <c r="D218" s="241"/>
      <c r="E218" s="254"/>
      <c r="F218" s="212"/>
      <c r="I218" s="252"/>
      <c r="J218" s="252"/>
      <c r="K218" s="252"/>
      <c r="L218" s="252"/>
      <c r="M218" s="252"/>
      <c r="N218" s="248"/>
      <c r="O218" s="248"/>
      <c r="P218" s="248"/>
      <c r="Q218" s="248"/>
      <c r="R218" s="248"/>
      <c r="S218" s="248"/>
      <c r="T218" s="248"/>
    </row>
    <row r="219" spans="2:20">
      <c r="B219" s="195"/>
      <c r="C219" s="241"/>
      <c r="D219" s="241"/>
      <c r="E219" s="241"/>
      <c r="I219" s="252"/>
      <c r="J219" s="252"/>
      <c r="K219" s="252"/>
      <c r="L219" s="252"/>
      <c r="M219" s="252"/>
      <c r="N219" s="248"/>
      <c r="O219" s="248"/>
      <c r="P219" s="248"/>
      <c r="Q219" s="248"/>
      <c r="R219" s="248"/>
      <c r="S219" s="248"/>
      <c r="T219" s="248"/>
    </row>
    <row r="220" spans="2:20">
      <c r="B220" s="195"/>
      <c r="C220" s="241"/>
      <c r="D220" s="241"/>
      <c r="E220" s="241"/>
      <c r="H220" s="194"/>
      <c r="I220" s="252"/>
      <c r="J220" s="252"/>
      <c r="K220" s="252"/>
      <c r="L220" s="252"/>
      <c r="M220" s="252"/>
      <c r="N220" s="248"/>
      <c r="O220" s="248"/>
      <c r="P220" s="248"/>
      <c r="Q220" s="248"/>
      <c r="R220" s="248"/>
      <c r="S220" s="248"/>
      <c r="T220" s="248"/>
    </row>
    <row r="221" spans="2:20">
      <c r="B221" s="195"/>
      <c r="C221" s="241"/>
      <c r="D221" s="241"/>
      <c r="E221" s="241"/>
      <c r="H221" s="194"/>
      <c r="I221" s="252"/>
      <c r="J221" s="252"/>
      <c r="K221" s="252"/>
      <c r="L221" s="252"/>
      <c r="M221" s="252"/>
      <c r="N221" s="248"/>
      <c r="O221" s="248"/>
      <c r="P221" s="248"/>
      <c r="Q221" s="248"/>
      <c r="R221" s="248"/>
      <c r="S221" s="248"/>
      <c r="T221" s="248"/>
    </row>
    <row r="222" spans="2:20">
      <c r="B222" s="256" t="s">
        <v>290</v>
      </c>
      <c r="C222" s="256"/>
      <c r="D222" s="256"/>
      <c r="E222" s="241"/>
      <c r="H222" s="194"/>
      <c r="I222" s="252"/>
      <c r="J222" s="252"/>
      <c r="K222" s="252"/>
      <c r="L222" s="252"/>
      <c r="M222" s="252"/>
      <c r="N222" s="248"/>
      <c r="O222" s="248"/>
      <c r="P222" s="248"/>
      <c r="Q222" s="248"/>
      <c r="R222" s="248"/>
      <c r="S222" s="248"/>
      <c r="T222" s="248"/>
    </row>
    <row r="223" spans="2:20">
      <c r="B223" s="255" t="s">
        <v>291</v>
      </c>
      <c r="C223" s="256" t="s">
        <v>292</v>
      </c>
      <c r="D223" s="256" t="s">
        <v>293</v>
      </c>
      <c r="E223" s="241"/>
      <c r="H223" s="194"/>
      <c r="I223" s="252"/>
      <c r="J223" s="252"/>
      <c r="K223" s="252"/>
      <c r="L223" s="252"/>
      <c r="M223" s="252"/>
      <c r="N223" s="248"/>
      <c r="O223" s="248"/>
      <c r="P223" s="248"/>
      <c r="Q223" s="248"/>
      <c r="R223" s="248"/>
      <c r="S223" s="248"/>
      <c r="T223" s="248"/>
    </row>
    <row r="224" spans="2:20" ht="39.799999999999997" customHeight="1">
      <c r="B224" s="258" t="s">
        <v>20</v>
      </c>
      <c r="C224" s="259">
        <v>172477531.54999998</v>
      </c>
      <c r="D224" s="259">
        <v>20363529.019999996</v>
      </c>
      <c r="E224" s="256"/>
      <c r="F224" s="256"/>
      <c r="G224" s="256"/>
      <c r="H224" s="194"/>
      <c r="I224" s="252"/>
      <c r="J224" s="252"/>
      <c r="K224" s="252"/>
      <c r="L224" s="252"/>
      <c r="M224" s="252"/>
      <c r="N224" s="248"/>
      <c r="O224" s="248"/>
      <c r="P224" s="248"/>
      <c r="Q224" s="248"/>
      <c r="R224" s="248"/>
      <c r="S224" s="248"/>
      <c r="T224" s="248"/>
    </row>
    <row r="225" spans="2:20" ht="26.3">
      <c r="B225" s="258" t="s">
        <v>21</v>
      </c>
      <c r="C225" s="259">
        <v>1643873.17</v>
      </c>
      <c r="D225" s="259">
        <v>0</v>
      </c>
      <c r="E225" s="255" t="s">
        <v>294</v>
      </c>
      <c r="F225" s="257" t="s">
        <v>295</v>
      </c>
      <c r="G225" s="196" t="s">
        <v>296</v>
      </c>
      <c r="H225" s="194"/>
      <c r="I225" s="252"/>
      <c r="J225" s="252"/>
      <c r="K225" s="252"/>
      <c r="L225" s="252"/>
      <c r="M225" s="252"/>
      <c r="N225" s="248"/>
      <c r="O225" s="248"/>
      <c r="P225" s="248"/>
      <c r="Q225" s="248"/>
      <c r="R225" s="248"/>
      <c r="S225" s="248"/>
      <c r="T225" s="248"/>
    </row>
    <row r="226" spans="2:20" ht="14.4">
      <c r="B226" s="258" t="s">
        <v>22</v>
      </c>
      <c r="C226" s="259">
        <v>18498681.859999999</v>
      </c>
      <c r="D226" s="259">
        <v>0</v>
      </c>
      <c r="E226" s="259">
        <v>192841060.56999999</v>
      </c>
      <c r="F226" s="260">
        <v>0.3036174521470662</v>
      </c>
      <c r="G226" s="261">
        <f t="shared" ref="G226:G243" si="19">F226*$G$244</f>
        <v>202456111.41303217</v>
      </c>
      <c r="H226" s="194"/>
      <c r="I226" s="252"/>
      <c r="J226" s="252"/>
      <c r="K226" s="252"/>
      <c r="L226" s="252"/>
      <c r="M226" s="252"/>
      <c r="N226" s="248"/>
      <c r="O226" s="248"/>
      <c r="P226" s="248"/>
      <c r="Q226" s="248"/>
      <c r="R226" s="248"/>
      <c r="S226" s="248"/>
      <c r="T226" s="248"/>
    </row>
    <row r="227" spans="2:20" ht="14.4">
      <c r="B227" s="258" t="s">
        <v>297</v>
      </c>
      <c r="C227" s="259">
        <v>88074.77</v>
      </c>
      <c r="D227" s="259">
        <v>1485158.84</v>
      </c>
      <c r="E227" s="259">
        <v>1643873.17</v>
      </c>
      <c r="F227" s="260">
        <v>2.5881862610227036E-3</v>
      </c>
      <c r="G227" s="261">
        <f t="shared" si="19"/>
        <v>1725836.6484331058</v>
      </c>
      <c r="H227" s="194"/>
      <c r="I227" s="252"/>
      <c r="J227" s="252"/>
      <c r="K227" s="252"/>
      <c r="L227" s="252"/>
      <c r="M227" s="252"/>
      <c r="N227" s="248"/>
      <c r="O227" s="248"/>
      <c r="P227" s="248"/>
      <c r="Q227" s="248"/>
      <c r="R227" s="248"/>
      <c r="S227" s="248"/>
      <c r="T227" s="248"/>
    </row>
    <row r="228" spans="2:20" ht="14.4">
      <c r="B228" s="258" t="s">
        <v>24</v>
      </c>
      <c r="C228" s="259">
        <v>0</v>
      </c>
      <c r="D228" s="259">
        <v>0</v>
      </c>
      <c r="E228" s="259">
        <v>18498681.859999999</v>
      </c>
      <c r="F228" s="260">
        <v>2.9125138794668638E-2</v>
      </c>
      <c r="G228" s="261">
        <f t="shared" si="19"/>
        <v>19421025.711912248</v>
      </c>
      <c r="H228" s="194"/>
      <c r="I228" s="252"/>
      <c r="J228" s="252"/>
      <c r="K228" s="252"/>
      <c r="L228" s="252"/>
      <c r="M228" s="252"/>
      <c r="N228" s="248"/>
      <c r="O228" s="248"/>
      <c r="P228" s="248"/>
      <c r="Q228" s="248"/>
      <c r="R228" s="248"/>
      <c r="S228" s="248"/>
      <c r="T228" s="248"/>
    </row>
    <row r="229" spans="2:20" ht="14.4">
      <c r="B229" s="258" t="s">
        <v>25</v>
      </c>
      <c r="C229" s="259">
        <v>8104209.4099999992</v>
      </c>
      <c r="D229" s="259">
        <v>0</v>
      </c>
      <c r="E229" s="259">
        <v>1573233.61</v>
      </c>
      <c r="F229" s="260">
        <v>2.4769682291129252E-3</v>
      </c>
      <c r="G229" s="261">
        <f t="shared" si="19"/>
        <v>1651675.001596818</v>
      </c>
      <c r="H229" s="194"/>
      <c r="I229" s="252"/>
      <c r="J229" s="252"/>
      <c r="K229" s="252"/>
      <c r="L229" s="252"/>
      <c r="M229" s="252"/>
      <c r="N229" s="248"/>
      <c r="O229" s="248"/>
      <c r="P229" s="248"/>
      <c r="Q229" s="248"/>
      <c r="R229" s="248"/>
      <c r="S229" s="248"/>
      <c r="T229" s="248"/>
    </row>
    <row r="230" spans="2:20" ht="14.4">
      <c r="B230" s="258" t="s">
        <v>26</v>
      </c>
      <c r="C230" s="259">
        <v>23809176.920000002</v>
      </c>
      <c r="D230" s="259">
        <v>32646064.780000001</v>
      </c>
      <c r="E230" s="259">
        <v>0</v>
      </c>
      <c r="F230" s="260">
        <v>0</v>
      </c>
      <c r="G230" s="261">
        <f t="shared" si="19"/>
        <v>0</v>
      </c>
      <c r="H230" s="194"/>
      <c r="I230" s="252"/>
      <c r="J230" s="252"/>
      <c r="K230" s="252"/>
      <c r="L230" s="252"/>
      <c r="M230" s="252"/>
      <c r="N230" s="248"/>
      <c r="O230" s="248"/>
      <c r="P230" s="248"/>
      <c r="Q230" s="248"/>
      <c r="R230" s="248"/>
      <c r="S230" s="248"/>
      <c r="T230" s="248"/>
    </row>
    <row r="231" spans="2:20" ht="14.4">
      <c r="B231" s="258" t="s">
        <v>298</v>
      </c>
      <c r="C231" s="259">
        <v>31263815.41</v>
      </c>
      <c r="D231" s="259">
        <v>1888886.49</v>
      </c>
      <c r="E231" s="259">
        <v>8104209.4099999992</v>
      </c>
      <c r="F231" s="260">
        <v>1.2759623938270681E-2</v>
      </c>
      <c r="G231" s="261">
        <f t="shared" si="19"/>
        <v>8508285.1047167089</v>
      </c>
      <c r="H231" s="194"/>
      <c r="I231" s="252"/>
      <c r="J231" s="252"/>
      <c r="K231" s="252"/>
      <c r="L231" s="252"/>
      <c r="M231" s="252"/>
      <c r="N231" s="248"/>
      <c r="O231" s="248"/>
      <c r="P231" s="248"/>
      <c r="Q231" s="248"/>
      <c r="R231" s="248"/>
      <c r="S231" s="248"/>
      <c r="T231" s="248"/>
    </row>
    <row r="232" spans="2:20" ht="14.4">
      <c r="B232" s="258" t="s">
        <v>28</v>
      </c>
      <c r="C232" s="259">
        <v>54552767.580000006</v>
      </c>
      <c r="D232" s="259">
        <v>23841391.280000001</v>
      </c>
      <c r="E232" s="259">
        <v>56455241.700000003</v>
      </c>
      <c r="F232" s="260">
        <v>8.8885616966822345E-2</v>
      </c>
      <c r="G232" s="261">
        <f t="shared" si="19"/>
        <v>59270098.752210259</v>
      </c>
      <c r="H232" s="194"/>
      <c r="I232" s="252"/>
      <c r="J232" s="252"/>
      <c r="K232" s="252"/>
      <c r="L232" s="252"/>
      <c r="M232" s="252"/>
      <c r="N232" s="248"/>
      <c r="O232" s="248"/>
      <c r="P232" s="248"/>
      <c r="Q232" s="248"/>
      <c r="R232" s="248"/>
      <c r="S232" s="248"/>
      <c r="T232" s="248"/>
    </row>
    <row r="233" spans="2:20" ht="14.4">
      <c r="B233" s="258" t="s">
        <v>180</v>
      </c>
      <c r="C233" s="259">
        <v>832656.06</v>
      </c>
      <c r="D233" s="259">
        <v>1743994.36</v>
      </c>
      <c r="E233" s="259">
        <v>33152701.899999999</v>
      </c>
      <c r="F233" s="260">
        <v>5.2197072827316282E-2</v>
      </c>
      <c r="G233" s="261">
        <f t="shared" si="19"/>
        <v>34805694.853939287</v>
      </c>
      <c r="H233" s="194"/>
      <c r="I233" s="252"/>
      <c r="J233" s="252"/>
      <c r="K233" s="252"/>
      <c r="L233" s="252"/>
      <c r="M233" s="252"/>
      <c r="N233" s="248"/>
      <c r="O233" s="248"/>
      <c r="P233" s="248"/>
      <c r="Q233" s="248"/>
      <c r="R233" s="248"/>
      <c r="S233" s="248"/>
      <c r="T233" s="248"/>
    </row>
    <row r="234" spans="2:20" ht="14.4">
      <c r="B234" s="258" t="s">
        <v>30</v>
      </c>
      <c r="C234" s="259">
        <v>90858328.090000004</v>
      </c>
      <c r="D234" s="259">
        <v>10029461.250000002</v>
      </c>
      <c r="E234" s="259">
        <v>78394158.860000014</v>
      </c>
      <c r="F234" s="260">
        <v>0.12342721361276508</v>
      </c>
      <c r="G234" s="261">
        <f t="shared" si="19"/>
        <v>82302889.817025781</v>
      </c>
      <c r="H234" s="194"/>
      <c r="I234" s="252"/>
      <c r="J234" s="252"/>
      <c r="K234" s="252"/>
      <c r="L234" s="252"/>
      <c r="M234" s="252"/>
      <c r="N234" s="248"/>
      <c r="O234" s="248"/>
      <c r="P234" s="248"/>
      <c r="Q234" s="248"/>
      <c r="R234" s="248"/>
      <c r="S234" s="248"/>
      <c r="T234" s="248"/>
    </row>
    <row r="235" spans="2:20" ht="14.4">
      <c r="B235" s="258" t="s">
        <v>31</v>
      </c>
      <c r="C235" s="259">
        <v>29023095.609999999</v>
      </c>
      <c r="D235" s="259">
        <v>0</v>
      </c>
      <c r="E235" s="259">
        <v>2576650.42</v>
      </c>
      <c r="F235" s="260">
        <v>4.0567918122919296E-3</v>
      </c>
      <c r="G235" s="261">
        <f t="shared" si="19"/>
        <v>2705122.1506562792</v>
      </c>
      <c r="H235" s="194"/>
      <c r="I235" s="252"/>
      <c r="J235" s="252"/>
      <c r="K235" s="252"/>
      <c r="L235" s="252"/>
      <c r="M235" s="252"/>
      <c r="N235" s="248"/>
      <c r="O235" s="248"/>
      <c r="P235" s="248"/>
      <c r="Q235" s="248"/>
      <c r="R235" s="248"/>
      <c r="S235" s="248"/>
      <c r="T235" s="248"/>
    </row>
    <row r="236" spans="2:20" ht="14.4">
      <c r="B236" s="258" t="s">
        <v>32</v>
      </c>
      <c r="C236" s="259">
        <v>741391.47</v>
      </c>
      <c r="D236" s="259">
        <v>8688480.7199999988</v>
      </c>
      <c r="E236" s="259">
        <v>100887789.34</v>
      </c>
      <c r="F236" s="260">
        <v>0.15884217532106859</v>
      </c>
      <c r="G236" s="261">
        <f t="shared" si="19"/>
        <v>105918052.19521336</v>
      </c>
      <c r="H236" s="194"/>
      <c r="I236" s="252"/>
      <c r="J236" s="252"/>
      <c r="K236" s="252"/>
      <c r="L236" s="252"/>
      <c r="M236" s="252"/>
      <c r="N236" s="248"/>
      <c r="O236" s="248"/>
      <c r="P236" s="248"/>
      <c r="Q236" s="248"/>
      <c r="R236" s="248"/>
      <c r="S236" s="248"/>
      <c r="T236" s="248"/>
    </row>
    <row r="237" spans="2:20" ht="14.4">
      <c r="B237" s="258" t="s">
        <v>184</v>
      </c>
      <c r="C237" s="259">
        <v>37764358.640000001</v>
      </c>
      <c r="D237" s="259">
        <v>20716511.490000002</v>
      </c>
      <c r="E237" s="259">
        <v>29023095.609999999</v>
      </c>
      <c r="F237" s="260">
        <v>4.5695238952132997E-2</v>
      </c>
      <c r="G237" s="261">
        <f t="shared" si="19"/>
        <v>30470186.489336029</v>
      </c>
      <c r="H237" s="194"/>
      <c r="I237" s="252"/>
      <c r="J237" s="252"/>
      <c r="K237" s="252"/>
      <c r="L237" s="252"/>
      <c r="M237" s="252"/>
      <c r="N237" s="248"/>
      <c r="O237" s="248"/>
      <c r="P237" s="248"/>
      <c r="Q237" s="248"/>
      <c r="R237" s="248"/>
      <c r="S237" s="248"/>
      <c r="T237" s="248"/>
    </row>
    <row r="238" spans="2:20" ht="14.4">
      <c r="B238" s="258" t="s">
        <v>34</v>
      </c>
      <c r="C238" s="259">
        <v>0</v>
      </c>
      <c r="D238" s="259">
        <v>394425.67</v>
      </c>
      <c r="E238" s="259">
        <v>9429872.1899999995</v>
      </c>
      <c r="F238" s="260">
        <v>1.4846805757744724E-2</v>
      </c>
      <c r="G238" s="261">
        <f t="shared" si="19"/>
        <v>9900045.400425965</v>
      </c>
      <c r="H238" s="194"/>
      <c r="I238" s="252"/>
      <c r="J238" s="252"/>
      <c r="K238" s="252"/>
      <c r="L238" s="252"/>
      <c r="M238" s="252"/>
      <c r="N238" s="248"/>
      <c r="O238" s="248"/>
      <c r="P238" s="248"/>
      <c r="Q238" s="248"/>
      <c r="R238" s="248"/>
      <c r="S238" s="248"/>
      <c r="T238" s="248"/>
    </row>
    <row r="239" spans="2:20" ht="14.4">
      <c r="B239" s="258" t="s">
        <v>299</v>
      </c>
      <c r="C239" s="259">
        <v>29055663.469999999</v>
      </c>
      <c r="D239" s="259">
        <v>3871974.19</v>
      </c>
      <c r="E239" s="259">
        <v>58480870.130000003</v>
      </c>
      <c r="F239" s="260">
        <v>9.20748555091504E-2</v>
      </c>
      <c r="G239" s="261">
        <f t="shared" si="19"/>
        <v>61396724.969123349</v>
      </c>
      <c r="H239" s="194"/>
      <c r="I239" s="252"/>
      <c r="J239" s="252"/>
      <c r="K239" s="252"/>
      <c r="L239" s="252"/>
      <c r="M239" s="252"/>
      <c r="N239" s="248"/>
      <c r="O239" s="248"/>
      <c r="P239" s="248"/>
      <c r="Q239" s="248"/>
      <c r="R239" s="248"/>
      <c r="S239" s="248"/>
      <c r="T239" s="248"/>
    </row>
    <row r="240" spans="2:20" ht="14.4">
      <c r="B240" s="258" t="s">
        <v>36</v>
      </c>
      <c r="C240" s="259">
        <v>0</v>
      </c>
      <c r="D240" s="259">
        <v>0</v>
      </c>
      <c r="E240" s="259">
        <v>394425.67</v>
      </c>
      <c r="F240" s="260">
        <v>6.2100113239799072E-4</v>
      </c>
      <c r="G240" s="261">
        <f t="shared" si="19"/>
        <v>414091.72483104776</v>
      </c>
      <c r="H240" s="194"/>
      <c r="I240" s="252"/>
      <c r="J240" s="252"/>
      <c r="K240" s="252"/>
      <c r="L240" s="252"/>
      <c r="M240" s="252"/>
      <c r="N240" s="248"/>
      <c r="O240" s="248"/>
      <c r="P240" s="248"/>
      <c r="Q240" s="248"/>
      <c r="R240" s="248"/>
      <c r="S240" s="248"/>
      <c r="T240" s="248"/>
    </row>
    <row r="241" spans="2:20" ht="14.4">
      <c r="B241" s="258" t="s">
        <v>37</v>
      </c>
      <c r="C241" s="259">
        <v>4018548.27</v>
      </c>
      <c r="D241" s="259">
        <v>6742797.8799999999</v>
      </c>
      <c r="E241" s="259">
        <v>32927637.66</v>
      </c>
      <c r="F241" s="260">
        <v>5.1842721783424306E-2</v>
      </c>
      <c r="G241" s="261">
        <f t="shared" si="19"/>
        <v>34569408.916111283</v>
      </c>
      <c r="H241" s="194"/>
      <c r="I241" s="252"/>
      <c r="J241" s="252"/>
      <c r="K241" s="252"/>
      <c r="L241" s="252"/>
      <c r="M241" s="252"/>
      <c r="N241" s="248"/>
      <c r="O241" s="248"/>
      <c r="P241" s="248"/>
      <c r="Q241" s="248"/>
      <c r="R241" s="248"/>
      <c r="S241" s="248"/>
      <c r="T241" s="248"/>
    </row>
    <row r="242" spans="2:20" ht="14.4">
      <c r="B242" s="258" t="s">
        <v>98</v>
      </c>
      <c r="C242" s="262">
        <v>502732172.28000009</v>
      </c>
      <c r="D242" s="262">
        <v>132412675.96999998</v>
      </c>
      <c r="E242" s="259">
        <v>0</v>
      </c>
      <c r="F242" s="260">
        <v>0</v>
      </c>
      <c r="G242" s="261">
        <f t="shared" si="19"/>
        <v>0</v>
      </c>
      <c r="H242" s="194"/>
      <c r="I242" s="252"/>
      <c r="J242" s="252"/>
      <c r="K242" s="252"/>
      <c r="L242" s="252"/>
      <c r="M242" s="252"/>
      <c r="N242" s="248"/>
      <c r="O242" s="248"/>
      <c r="P242" s="248"/>
      <c r="Q242" s="248"/>
      <c r="R242" s="248"/>
      <c r="S242" s="248"/>
      <c r="T242" s="248"/>
    </row>
    <row r="243" spans="2:20" ht="14.4">
      <c r="B243" s="195"/>
      <c r="C243" s="241"/>
      <c r="D243" s="241"/>
      <c r="E243" s="259">
        <v>10761346.15</v>
      </c>
      <c r="F243" s="260">
        <v>1.6943136954744243E-2</v>
      </c>
      <c r="G243" s="261">
        <f t="shared" si="19"/>
        <v>11297906.621436317</v>
      </c>
      <c r="H243" s="194"/>
      <c r="I243" s="252"/>
      <c r="J243" s="252"/>
      <c r="K243" s="252"/>
      <c r="L243" s="252"/>
      <c r="M243" s="252"/>
      <c r="N243" s="248"/>
      <c r="O243" s="248"/>
      <c r="P243" s="248"/>
      <c r="Q243" s="248"/>
      <c r="R243" s="248"/>
      <c r="S243" s="248"/>
      <c r="T243" s="248"/>
    </row>
    <row r="244" spans="2:20" ht="14.4">
      <c r="B244" s="195"/>
      <c r="C244" s="241"/>
      <c r="D244" s="241"/>
      <c r="E244" s="262">
        <v>635144848.25</v>
      </c>
      <c r="F244" s="260">
        <v>1</v>
      </c>
      <c r="G244" s="263">
        <f>U81</f>
        <v>666813155.76999998</v>
      </c>
      <c r="H244" s="194"/>
      <c r="I244" s="252"/>
      <c r="J244" s="252"/>
      <c r="K244" s="252"/>
      <c r="L244" s="252"/>
      <c r="M244" s="252"/>
      <c r="N244" s="248"/>
      <c r="O244" s="248"/>
      <c r="P244" s="248"/>
      <c r="Q244" s="248"/>
      <c r="R244" s="248"/>
      <c r="S244" s="248"/>
      <c r="T244" s="248"/>
    </row>
    <row r="245" spans="2:20">
      <c r="C245" s="241"/>
      <c r="D245" s="220" t="s">
        <v>137</v>
      </c>
      <c r="E245" s="241"/>
      <c r="H245" s="194"/>
      <c r="I245" s="252"/>
      <c r="J245" s="252"/>
      <c r="K245" s="252"/>
      <c r="L245" s="252"/>
      <c r="M245" s="252"/>
      <c r="N245" s="248"/>
      <c r="O245" s="248"/>
      <c r="P245" s="248"/>
      <c r="Q245" s="248"/>
      <c r="R245" s="248"/>
      <c r="S245" s="248"/>
      <c r="T245" s="248"/>
    </row>
    <row r="246" spans="2:20">
      <c r="C246" s="220"/>
      <c r="D246" s="245" t="s">
        <v>283</v>
      </c>
      <c r="E246" s="245" t="s">
        <v>284</v>
      </c>
      <c r="H246" s="194"/>
      <c r="I246" s="252"/>
      <c r="J246" s="252"/>
      <c r="K246" s="252"/>
      <c r="L246" s="252"/>
      <c r="M246" s="252"/>
      <c r="N246" s="248"/>
      <c r="O246" s="248"/>
      <c r="P246" s="248"/>
      <c r="Q246" s="248"/>
      <c r="R246" s="248"/>
      <c r="S246" s="248"/>
      <c r="T246" s="248"/>
    </row>
    <row r="247" spans="2:20" ht="52.6">
      <c r="C247" s="264" t="s">
        <v>300</v>
      </c>
      <c r="D247" s="230" t="s">
        <v>139</v>
      </c>
      <c r="E247" s="230" t="s">
        <v>140</v>
      </c>
      <c r="F247" s="265" t="s">
        <v>144</v>
      </c>
      <c r="I247" s="248"/>
      <c r="J247" s="248"/>
      <c r="K247" s="248"/>
      <c r="L247" s="248"/>
      <c r="M247" s="252"/>
      <c r="N247" s="248"/>
      <c r="O247" s="248"/>
      <c r="P247" s="248"/>
      <c r="Q247" s="248"/>
      <c r="R247" s="248"/>
      <c r="S247" s="248"/>
      <c r="T247" s="248"/>
    </row>
    <row r="248" spans="2:20">
      <c r="B248" s="186" t="s">
        <v>20</v>
      </c>
      <c r="C248" s="226">
        <f t="shared" ref="C248:C265" si="20">+H80</f>
        <v>202456111.41303217</v>
      </c>
      <c r="D248" s="247">
        <v>0.13449783164994103</v>
      </c>
      <c r="E248" s="247">
        <v>0.17936531835337774</v>
      </c>
      <c r="F248" s="267">
        <f t="shared" ref="F248:F265" si="21">0.75*H80+0.125*$H$98*D248+0.125*$H$98*E248</f>
        <v>178003093.25147736</v>
      </c>
      <c r="I248" s="248"/>
      <c r="J248" s="248"/>
      <c r="K248" s="248"/>
      <c r="L248" s="248"/>
      <c r="M248" s="248"/>
      <c r="N248" s="248"/>
      <c r="O248" s="248"/>
      <c r="P248" s="248"/>
      <c r="Q248" s="248"/>
      <c r="R248" s="248"/>
      <c r="S248" s="248"/>
      <c r="T248" s="248"/>
    </row>
    <row r="249" spans="2:20" ht="27.1" customHeight="1">
      <c r="B249" s="186" t="s">
        <v>21</v>
      </c>
      <c r="C249" s="226">
        <f t="shared" si="20"/>
        <v>1725836.6484331058</v>
      </c>
      <c r="D249" s="247">
        <v>3.1695342878381626E-2</v>
      </c>
      <c r="E249" s="247">
        <v>2.8461160912195256E-2</v>
      </c>
      <c r="F249" s="199">
        <f t="shared" si="21"/>
        <v>6308521.002910397</v>
      </c>
      <c r="I249" s="248"/>
      <c r="J249" s="248"/>
      <c r="K249" s="248"/>
      <c r="L249" s="248"/>
      <c r="M249" s="248"/>
      <c r="N249" s="253"/>
      <c r="O249" s="266"/>
      <c r="P249" s="248"/>
      <c r="Q249" s="248"/>
      <c r="R249" s="248"/>
      <c r="S249" s="248"/>
      <c r="T249" s="248"/>
    </row>
    <row r="250" spans="2:20" ht="28.5" customHeight="1">
      <c r="B250" s="186" t="s">
        <v>22</v>
      </c>
      <c r="C250" s="226">
        <f t="shared" si="20"/>
        <v>19421025.711912248</v>
      </c>
      <c r="D250" s="247">
        <v>2.0108203447097354E-2</v>
      </c>
      <c r="E250" s="247">
        <v>2.2682593234986198E-2</v>
      </c>
      <c r="F250" s="199">
        <f t="shared" si="21"/>
        <v>18132452.55562076</v>
      </c>
      <c r="I250" s="251"/>
      <c r="J250" s="268"/>
      <c r="K250" s="268"/>
      <c r="L250" s="268"/>
      <c r="M250" s="268"/>
      <c r="N250" s="252"/>
      <c r="O250" s="252"/>
      <c r="P250" s="248"/>
      <c r="Q250" s="248"/>
      <c r="R250" s="248"/>
      <c r="S250" s="248"/>
      <c r="T250" s="248"/>
    </row>
    <row r="251" spans="2:20" ht="15.05" customHeight="1">
      <c r="B251" s="186" t="s">
        <v>23</v>
      </c>
      <c r="C251" s="226">
        <f t="shared" si="20"/>
        <v>1651675.001596818</v>
      </c>
      <c r="D251" s="247">
        <v>2.5076005355387024E-2</v>
      </c>
      <c r="E251" s="247">
        <v>2.3589877369306036E-2</v>
      </c>
      <c r="F251" s="199">
        <f t="shared" si="21"/>
        <v>5295137.6059457771</v>
      </c>
      <c r="I251" s="248"/>
      <c r="J251" s="268"/>
      <c r="K251" s="268"/>
      <c r="L251" s="268"/>
      <c r="M251" s="268"/>
      <c r="N251" s="248"/>
      <c r="O251" s="248"/>
      <c r="P251" s="248"/>
      <c r="Q251" s="248"/>
      <c r="R251" s="248"/>
      <c r="S251" s="248"/>
      <c r="T251" s="248"/>
    </row>
    <row r="252" spans="2:20" ht="13.5" customHeight="1">
      <c r="B252" s="186" t="s">
        <v>24</v>
      </c>
      <c r="C252" s="226">
        <f t="shared" si="20"/>
        <v>0</v>
      </c>
      <c r="D252" s="247">
        <v>3.8806963245383609E-2</v>
      </c>
      <c r="E252" s="247">
        <v>4.4978098451728864E-2</v>
      </c>
      <c r="F252" s="199">
        <f t="shared" si="21"/>
        <v>6983622.6745794648</v>
      </c>
      <c r="I252" s="248"/>
      <c r="J252" s="268"/>
      <c r="K252" s="268"/>
      <c r="L252" s="268"/>
      <c r="M252" s="268"/>
      <c r="N252" s="248"/>
      <c r="O252" s="248"/>
      <c r="P252" s="248"/>
      <c r="Q252" s="248"/>
      <c r="R252" s="248"/>
      <c r="S252" s="248"/>
      <c r="T252" s="248"/>
    </row>
    <row r="253" spans="2:20">
      <c r="B253" s="189" t="s">
        <v>25</v>
      </c>
      <c r="C253" s="226">
        <f t="shared" si="20"/>
        <v>8508285.1047167089</v>
      </c>
      <c r="D253" s="247">
        <v>1.1410288109626037E-2</v>
      </c>
      <c r="E253" s="247">
        <v>1.2572203076078195E-2</v>
      </c>
      <c r="F253" s="199">
        <f t="shared" si="21"/>
        <v>8380193.907383237</v>
      </c>
      <c r="G253" s="226"/>
      <c r="I253" s="248"/>
      <c r="J253" s="268"/>
      <c r="K253" s="268"/>
      <c r="L253" s="268"/>
      <c r="M253" s="268"/>
      <c r="N253" s="248"/>
      <c r="O253" s="248"/>
      <c r="P253" s="248"/>
      <c r="Q253" s="248"/>
      <c r="R253" s="248"/>
      <c r="S253" s="248"/>
      <c r="T253" s="248"/>
    </row>
    <row r="254" spans="2:20">
      <c r="B254" s="186" t="s">
        <v>26</v>
      </c>
      <c r="C254" s="226">
        <f t="shared" si="20"/>
        <v>59270098.752210259</v>
      </c>
      <c r="D254" s="247">
        <v>5.0572624247329126E-2</v>
      </c>
      <c r="E254" s="247">
        <v>5.3403673847397186E-2</v>
      </c>
      <c r="F254" s="199">
        <f t="shared" si="21"/>
        <v>53119169.496386029</v>
      </c>
      <c r="G254" s="226"/>
      <c r="I254" s="248"/>
      <c r="J254" s="268"/>
      <c r="K254" s="268"/>
      <c r="L254" s="268"/>
      <c r="M254" s="268"/>
      <c r="N254" s="248"/>
      <c r="O254" s="248"/>
      <c r="P254" s="248"/>
      <c r="Q254" s="248"/>
      <c r="R254" s="248"/>
      <c r="S254" s="248"/>
      <c r="T254" s="248"/>
    </row>
    <row r="255" spans="2:20">
      <c r="B255" s="186" t="s">
        <v>27</v>
      </c>
      <c r="C255" s="226">
        <f t="shared" si="20"/>
        <v>34805694.853939287</v>
      </c>
      <c r="D255" s="247">
        <v>3.5750590996404055E-2</v>
      </c>
      <c r="E255" s="247">
        <v>4.4510745153593691E-2</v>
      </c>
      <c r="F255" s="199">
        <f t="shared" si="21"/>
        <v>32794185.496016558</v>
      </c>
      <c r="I255" s="248"/>
      <c r="J255" s="268"/>
      <c r="K255" s="268"/>
      <c r="L255" s="268"/>
      <c r="M255" s="268"/>
      <c r="N255" s="248"/>
      <c r="O255" s="248"/>
      <c r="P255" s="248"/>
      <c r="Q255" s="248"/>
      <c r="R255" s="248"/>
      <c r="S255" s="248"/>
      <c r="T255" s="248"/>
    </row>
    <row r="256" spans="2:20">
      <c r="B256" s="186" t="s">
        <v>28</v>
      </c>
      <c r="C256" s="226">
        <f t="shared" si="20"/>
        <v>82302889.817025781</v>
      </c>
      <c r="D256" s="247">
        <v>0.18853911664157999</v>
      </c>
      <c r="E256" s="247">
        <v>0.16051514995709742</v>
      </c>
      <c r="F256" s="199">
        <f t="shared" si="21"/>
        <v>90821414.493475214</v>
      </c>
      <c r="I256" s="248"/>
      <c r="J256" s="268"/>
      <c r="K256" s="268"/>
      <c r="L256" s="268"/>
      <c r="M256" s="268"/>
      <c r="N256" s="248"/>
      <c r="O256" s="248"/>
      <c r="P256" s="248"/>
      <c r="Q256" s="248"/>
      <c r="R256" s="248"/>
      <c r="S256" s="248"/>
      <c r="T256" s="248"/>
    </row>
    <row r="257" spans="1:20">
      <c r="B257" s="186" t="s">
        <v>29</v>
      </c>
      <c r="C257" s="226">
        <f t="shared" si="20"/>
        <v>2705122.1506562792</v>
      </c>
      <c r="D257" s="247">
        <v>9.305654313651264E-2</v>
      </c>
      <c r="E257" s="247">
        <v>0.10775865686123204</v>
      </c>
      <c r="F257" s="199">
        <f t="shared" si="21"/>
        <v>18767118.767627187</v>
      </c>
      <c r="I257" s="248"/>
      <c r="J257" s="268"/>
      <c r="K257" s="268"/>
      <c r="L257" s="268"/>
      <c r="M257" s="268"/>
      <c r="N257" s="248"/>
      <c r="O257" s="248"/>
      <c r="P257" s="248"/>
      <c r="Q257" s="248"/>
      <c r="R257" s="248"/>
      <c r="S257" s="248"/>
      <c r="T257" s="248"/>
    </row>
    <row r="258" spans="1:20">
      <c r="B258" s="186" t="s">
        <v>30</v>
      </c>
      <c r="C258" s="226">
        <f t="shared" si="20"/>
        <v>105918052.19521336</v>
      </c>
      <c r="D258" s="247">
        <v>1.6344285187425929E-2</v>
      </c>
      <c r="E258" s="247">
        <v>2.3467621111755807E-2</v>
      </c>
      <c r="F258" s="199">
        <f t="shared" si="21"/>
        <v>82756927.005982131</v>
      </c>
      <c r="I258" s="248"/>
      <c r="J258" s="268"/>
      <c r="K258" s="268"/>
      <c r="L258" s="268"/>
      <c r="M258" s="268"/>
      <c r="N258" s="248"/>
      <c r="O258" s="248"/>
      <c r="P258" s="248"/>
      <c r="Q258" s="248"/>
      <c r="R258" s="248"/>
      <c r="S258" s="248"/>
      <c r="T258" s="248"/>
    </row>
    <row r="259" spans="1:20">
      <c r="B259" s="186" t="s">
        <v>31</v>
      </c>
      <c r="C259" s="226">
        <f t="shared" si="20"/>
        <v>30470186.489336029</v>
      </c>
      <c r="D259" s="247">
        <v>5.230922415887599E-2</v>
      </c>
      <c r="E259" s="247">
        <v>5.8728104255706244E-2</v>
      </c>
      <c r="F259" s="199">
        <f t="shared" si="21"/>
        <v>32107783.788051706</v>
      </c>
      <c r="I259" s="248"/>
      <c r="J259" s="268"/>
      <c r="K259" s="268"/>
      <c r="L259" s="268"/>
      <c r="M259" s="268"/>
      <c r="N259" s="248"/>
      <c r="O259" s="248"/>
      <c r="P259" s="248"/>
      <c r="Q259" s="248"/>
      <c r="R259" s="248"/>
      <c r="S259" s="248"/>
      <c r="T259" s="248"/>
    </row>
    <row r="260" spans="1:20">
      <c r="B260" s="186" t="s">
        <v>32</v>
      </c>
      <c r="C260" s="226">
        <f t="shared" si="20"/>
        <v>9900045.400425965</v>
      </c>
      <c r="D260" s="247">
        <v>0.18811772281438086</v>
      </c>
      <c r="E260" s="247">
        <v>0.13791092639104086</v>
      </c>
      <c r="F260" s="199">
        <f t="shared" si="21"/>
        <v>34600058.106331669</v>
      </c>
      <c r="I260" s="248"/>
      <c r="J260" s="268"/>
      <c r="K260" s="268"/>
      <c r="L260" s="268"/>
      <c r="M260" s="268"/>
      <c r="N260" s="248"/>
      <c r="O260" s="248"/>
      <c r="P260" s="248"/>
      <c r="Q260" s="248"/>
      <c r="R260" s="248"/>
      <c r="S260" s="248"/>
      <c r="T260" s="248"/>
    </row>
    <row r="261" spans="1:20">
      <c r="B261" s="186" t="s">
        <v>33</v>
      </c>
      <c r="C261" s="226">
        <f t="shared" si="20"/>
        <v>61396724.969123349</v>
      </c>
      <c r="D261" s="247">
        <v>2.5867720852008128E-2</v>
      </c>
      <c r="E261" s="247">
        <v>3.1297463489361424E-2</v>
      </c>
      <c r="F261" s="199">
        <f t="shared" si="21"/>
        <v>50812355.84819781</v>
      </c>
      <c r="I261" s="248"/>
      <c r="J261" s="268"/>
      <c r="K261" s="268"/>
      <c r="L261" s="268"/>
      <c r="M261" s="268"/>
      <c r="N261" s="248"/>
      <c r="O261" s="248"/>
      <c r="P261" s="248"/>
      <c r="Q261" s="248"/>
      <c r="R261" s="248"/>
      <c r="S261" s="248"/>
      <c r="T261" s="248"/>
    </row>
    <row r="262" spans="1:20">
      <c r="B262" s="186" t="s">
        <v>34</v>
      </c>
      <c r="C262" s="226">
        <f t="shared" si="20"/>
        <v>414091.72483104776</v>
      </c>
      <c r="D262" s="247">
        <v>1.6938887038922861E-2</v>
      </c>
      <c r="E262" s="247">
        <v>1.3687450642230864E-2</v>
      </c>
      <c r="F262" s="199">
        <f t="shared" si="21"/>
        <v>2863324.4034792585</v>
      </c>
      <c r="I262" s="248"/>
      <c r="J262" s="268"/>
      <c r="K262" s="268"/>
      <c r="L262" s="268"/>
      <c r="M262" s="268"/>
      <c r="N262" s="248"/>
      <c r="O262" s="248"/>
      <c r="P262" s="248"/>
      <c r="Q262" s="248"/>
      <c r="R262" s="248"/>
      <c r="S262" s="248"/>
      <c r="T262" s="248"/>
    </row>
    <row r="263" spans="1:20">
      <c r="B263" s="186" t="s">
        <v>35</v>
      </c>
      <c r="C263" s="226">
        <f t="shared" si="20"/>
        <v>34569408.916111283</v>
      </c>
      <c r="D263" s="247">
        <v>6.0673333293943539E-2</v>
      </c>
      <c r="E263" s="247">
        <v>4.6651912281688981E-2</v>
      </c>
      <c r="F263" s="199">
        <f t="shared" si="21"/>
        <v>34872792.399093181</v>
      </c>
      <c r="I263" s="248"/>
      <c r="J263" s="268"/>
      <c r="K263" s="268"/>
      <c r="L263" s="268"/>
      <c r="M263" s="268"/>
      <c r="N263" s="248"/>
      <c r="O263" s="248"/>
      <c r="P263" s="248"/>
      <c r="Q263" s="248"/>
      <c r="R263" s="248"/>
      <c r="S263" s="248"/>
      <c r="T263" s="248"/>
    </row>
    <row r="264" spans="1:20">
      <c r="B264" s="186" t="s">
        <v>36</v>
      </c>
      <c r="C264" s="226">
        <f t="shared" si="20"/>
        <v>0</v>
      </c>
      <c r="D264" s="247">
        <v>7.3532610453964477E-3</v>
      </c>
      <c r="E264" s="247">
        <v>6.826638198707824E-3</v>
      </c>
      <c r="F264" s="199">
        <f t="shared" si="21"/>
        <v>1181917.9204327259</v>
      </c>
      <c r="I264" s="248"/>
      <c r="J264" s="268"/>
      <c r="K264" s="268"/>
      <c r="L264" s="268"/>
      <c r="M264" s="268"/>
      <c r="N264" s="248"/>
      <c r="O264" s="248"/>
      <c r="P264" s="248"/>
      <c r="Q264" s="248"/>
      <c r="R264" s="248"/>
      <c r="S264" s="248"/>
      <c r="T264" s="248"/>
    </row>
    <row r="265" spans="1:20">
      <c r="B265" s="186" t="s">
        <v>37</v>
      </c>
      <c r="C265" s="226">
        <f t="shared" si="20"/>
        <v>11297906.621436317</v>
      </c>
      <c r="D265" s="247">
        <v>2.8820559014037473E-3</v>
      </c>
      <c r="E265" s="247">
        <v>3.5924064125153602E-3</v>
      </c>
      <c r="F265" s="199">
        <f t="shared" si="21"/>
        <v>9013087.0470095295</v>
      </c>
      <c r="I265" s="248"/>
      <c r="J265" s="268"/>
      <c r="K265" s="268"/>
      <c r="L265" s="268"/>
      <c r="M265" s="268"/>
      <c r="N265" s="252"/>
      <c r="O265" s="248"/>
      <c r="P265" s="248"/>
      <c r="Q265" s="248"/>
      <c r="R265" s="248"/>
      <c r="S265" s="248"/>
      <c r="T265" s="248"/>
    </row>
    <row r="266" spans="1:20">
      <c r="C266" s="269">
        <f>+SUM(C248:C265)</f>
        <v>666813155.7700001</v>
      </c>
      <c r="D266" s="247">
        <v>1</v>
      </c>
      <c r="E266" s="247">
        <v>1</v>
      </c>
      <c r="F266" s="212">
        <f>SUM(F248:F265)</f>
        <v>666813155.76999998</v>
      </c>
      <c r="I266" s="248"/>
      <c r="J266" s="268"/>
      <c r="K266" s="268"/>
      <c r="L266" s="268"/>
      <c r="M266" s="268"/>
      <c r="N266" s="248"/>
      <c r="O266" s="248"/>
      <c r="P266" s="248"/>
      <c r="Q266" s="248"/>
      <c r="R266" s="248"/>
      <c r="S266" s="248"/>
      <c r="T266" s="248"/>
    </row>
    <row r="267" spans="1:20">
      <c r="I267" s="248"/>
      <c r="J267" s="252"/>
      <c r="K267" s="252"/>
      <c r="L267" s="252"/>
      <c r="M267" s="248"/>
      <c r="N267" s="248"/>
      <c r="O267" s="248"/>
      <c r="P267" s="248"/>
      <c r="Q267" s="248"/>
      <c r="R267" s="248"/>
      <c r="S267" s="248"/>
      <c r="T267" s="248"/>
    </row>
    <row r="268" spans="1:20">
      <c r="H268" s="199"/>
      <c r="I268" s="248"/>
      <c r="J268" s="248"/>
      <c r="K268" s="248"/>
      <c r="L268" s="248"/>
      <c r="M268" s="248"/>
      <c r="N268" s="248"/>
      <c r="O268" s="248"/>
      <c r="P268" s="248"/>
      <c r="Q268" s="248"/>
      <c r="R268" s="248"/>
      <c r="S268" s="248"/>
      <c r="T268" s="248"/>
    </row>
    <row r="269" spans="1:20" ht="14.4">
      <c r="B269" s="274" t="s">
        <v>224</v>
      </c>
      <c r="H269" s="270"/>
      <c r="I269" s="271"/>
      <c r="J269" s="248"/>
      <c r="K269" s="272"/>
      <c r="L269" s="272"/>
      <c r="M269" s="248"/>
      <c r="N269" s="248"/>
      <c r="O269" s="248"/>
      <c r="P269" s="248"/>
      <c r="Q269" s="248"/>
      <c r="R269" s="248"/>
      <c r="S269" s="248"/>
      <c r="T269" s="248"/>
    </row>
    <row r="270" spans="1:20">
      <c r="C270" s="199"/>
      <c r="D270" s="254"/>
      <c r="H270" s="270"/>
      <c r="I270" s="271"/>
      <c r="J270" s="248"/>
      <c r="K270" s="252"/>
      <c r="L270" s="272"/>
      <c r="M270" s="248"/>
      <c r="N270" s="248"/>
      <c r="O270" s="248"/>
      <c r="P270" s="248"/>
      <c r="Q270" s="248"/>
      <c r="R270" s="248"/>
      <c r="S270" s="248"/>
      <c r="T270" s="248"/>
    </row>
    <row r="271" spans="1:20">
      <c r="A271" s="273" t="s">
        <v>229</v>
      </c>
      <c r="B271" s="195" t="s">
        <v>301</v>
      </c>
      <c r="D271" s="254"/>
      <c r="H271" s="275"/>
      <c r="I271" s="276"/>
      <c r="J271" s="248"/>
      <c r="K271" s="252"/>
      <c r="L271" s="272"/>
      <c r="M271" s="248"/>
      <c r="N271" s="248"/>
      <c r="O271" s="248"/>
      <c r="P271" s="248"/>
      <c r="Q271" s="248"/>
      <c r="R271" s="248"/>
      <c r="S271" s="248"/>
      <c r="T271" s="248"/>
    </row>
    <row r="272" spans="1:20" ht="26.3">
      <c r="B272" s="278" t="s">
        <v>302</v>
      </c>
      <c r="C272" s="278"/>
      <c r="D272" s="278"/>
      <c r="E272" s="254"/>
      <c r="F272" s="199"/>
      <c r="I272" s="248"/>
      <c r="J272" s="248"/>
      <c r="K272" s="252"/>
      <c r="L272" s="272"/>
      <c r="M272" s="272"/>
      <c r="N272" s="248"/>
      <c r="O272" s="248"/>
      <c r="P272" s="248"/>
      <c r="Q272" s="248"/>
      <c r="R272" s="248"/>
      <c r="S272" s="248"/>
      <c r="T272" s="248"/>
    </row>
    <row r="273" spans="2:20" ht="19.600000000000001" customHeight="1">
      <c r="B273" s="278"/>
      <c r="C273" s="278"/>
      <c r="D273" s="278"/>
      <c r="E273" s="254"/>
      <c r="F273" s="254"/>
      <c r="I273" s="248"/>
      <c r="J273" s="248"/>
      <c r="K273" s="272"/>
      <c r="L273" s="272"/>
      <c r="M273" s="248"/>
      <c r="N273" s="248"/>
      <c r="O273" s="248"/>
      <c r="P273" s="248"/>
      <c r="Q273" s="248"/>
      <c r="R273" s="248"/>
      <c r="S273" s="248"/>
      <c r="T273" s="248"/>
    </row>
    <row r="274" spans="2:20" s="189" customFormat="1" ht="49.5" customHeight="1">
      <c r="B274" s="278"/>
      <c r="C274" s="278"/>
      <c r="D274" s="278"/>
      <c r="E274" s="278"/>
      <c r="F274" s="278"/>
      <c r="I274" s="277"/>
      <c r="J274" s="277"/>
      <c r="K274" s="277"/>
      <c r="L274" s="277"/>
      <c r="M274" s="277"/>
      <c r="N274" s="277"/>
      <c r="O274" s="277"/>
      <c r="P274" s="277"/>
      <c r="Q274" s="277"/>
      <c r="R274" s="277"/>
      <c r="S274" s="277"/>
      <c r="T274" s="277"/>
    </row>
    <row r="275" spans="2:20" s="189" customFormat="1" ht="15.05" customHeight="1">
      <c r="C275" s="256" t="s">
        <v>303</v>
      </c>
      <c r="D275" s="256"/>
      <c r="E275" s="278"/>
      <c r="F275" s="278"/>
      <c r="I275" s="277"/>
      <c r="J275" s="277"/>
      <c r="K275" s="277"/>
      <c r="L275" s="277"/>
      <c r="M275" s="277"/>
      <c r="N275" s="277"/>
      <c r="O275" s="277"/>
      <c r="P275" s="277"/>
      <c r="Q275" s="277"/>
      <c r="R275" s="277"/>
      <c r="S275" s="277"/>
      <c r="T275" s="277"/>
    </row>
    <row r="276" spans="2:20" s="189" customFormat="1" ht="15.05" customHeight="1">
      <c r="B276" s="279"/>
      <c r="C276" s="256" t="s">
        <v>292</v>
      </c>
      <c r="D276" s="256" t="s">
        <v>293</v>
      </c>
      <c r="E276" s="278"/>
      <c r="F276" s="278"/>
      <c r="I276" s="277"/>
      <c r="J276" s="277"/>
      <c r="K276" s="277"/>
      <c r="L276" s="277"/>
      <c r="M276" s="277"/>
      <c r="N276" s="277"/>
      <c r="O276" s="277"/>
      <c r="P276" s="277"/>
      <c r="Q276" s="277"/>
      <c r="R276" s="277"/>
      <c r="S276" s="277"/>
      <c r="T276" s="277"/>
    </row>
    <row r="277" spans="2:20" s="189" customFormat="1" ht="36.799999999999997" customHeight="1">
      <c r="B277" s="225" t="s">
        <v>20</v>
      </c>
      <c r="C277" s="282">
        <v>126164985.23999999</v>
      </c>
      <c r="D277" s="282">
        <v>1390910.54</v>
      </c>
      <c r="E277" s="256"/>
      <c r="F277" s="256"/>
      <c r="I277" s="277"/>
      <c r="J277" s="277"/>
      <c r="K277" s="277"/>
      <c r="L277" s="277"/>
      <c r="M277" s="277"/>
      <c r="N277" s="277"/>
      <c r="O277" s="277"/>
      <c r="P277" s="277"/>
      <c r="Q277" s="277"/>
      <c r="R277" s="277"/>
      <c r="S277" s="277"/>
      <c r="T277" s="277"/>
    </row>
    <row r="278" spans="2:20" s="189" customFormat="1" ht="50.25" customHeight="1">
      <c r="B278" s="225" t="s">
        <v>21</v>
      </c>
      <c r="C278" s="282">
        <v>854439.63</v>
      </c>
      <c r="D278" s="282">
        <v>69245.840000000011</v>
      </c>
      <c r="E278" s="256" t="s">
        <v>294</v>
      </c>
      <c r="F278" s="280" t="s">
        <v>304</v>
      </c>
      <c r="G278" s="281" t="s">
        <v>305</v>
      </c>
      <c r="I278" s="277"/>
      <c r="J278" s="277"/>
      <c r="K278" s="277"/>
      <c r="L278" s="277"/>
      <c r="M278" s="277"/>
      <c r="N278" s="277"/>
      <c r="O278" s="277"/>
      <c r="P278" s="277"/>
      <c r="Q278" s="277"/>
      <c r="R278" s="277"/>
      <c r="S278" s="277"/>
      <c r="T278" s="277"/>
    </row>
    <row r="279" spans="2:20" s="189" customFormat="1" ht="15.05" customHeight="1">
      <c r="B279" s="225" t="s">
        <v>22</v>
      </c>
      <c r="C279" s="282">
        <v>8584630.8900000006</v>
      </c>
      <c r="D279" s="282">
        <v>236288.73</v>
      </c>
      <c r="E279" s="282">
        <v>127555895.78000002</v>
      </c>
      <c r="F279" s="283">
        <f>E279/$E$297</f>
        <v>0.41353352378891739</v>
      </c>
      <c r="G279" s="284">
        <f>F279*$G$297</f>
        <v>135470622.85167661</v>
      </c>
      <c r="I279" s="277"/>
      <c r="J279" s="277"/>
      <c r="K279" s="277"/>
      <c r="L279" s="277"/>
      <c r="M279" s="277"/>
      <c r="N279" s="277"/>
      <c r="O279" s="277"/>
      <c r="P279" s="277"/>
      <c r="Q279" s="277"/>
      <c r="R279" s="277"/>
      <c r="S279" s="277"/>
      <c r="T279" s="277"/>
    </row>
    <row r="280" spans="2:20" s="189" customFormat="1" ht="15.05" customHeight="1">
      <c r="B280" s="225" t="s">
        <v>23</v>
      </c>
      <c r="C280" s="282">
        <v>310309.36</v>
      </c>
      <c r="D280" s="282">
        <v>761.33999999999992</v>
      </c>
      <c r="E280" s="282">
        <v>923685.47000000009</v>
      </c>
      <c r="F280" s="283">
        <f t="shared" ref="F280:F297" si="22">E280/$E$297</f>
        <v>2.994568811938944E-3</v>
      </c>
      <c r="G280" s="284">
        <f t="shared" ref="G280:G296" si="23">F280*$G$297</f>
        <v>980999.31151566305</v>
      </c>
      <c r="I280" s="277"/>
      <c r="J280" s="277"/>
      <c r="K280" s="277"/>
      <c r="L280" s="277"/>
      <c r="M280" s="277"/>
      <c r="N280" s="277"/>
      <c r="O280" s="277"/>
      <c r="P280" s="277"/>
      <c r="Q280" s="277"/>
      <c r="R280" s="277"/>
      <c r="S280" s="277"/>
      <c r="T280" s="277"/>
    </row>
    <row r="281" spans="2:20" s="189" customFormat="1" ht="15.05" customHeight="1">
      <c r="B281" s="225" t="s">
        <v>24</v>
      </c>
      <c r="C281" s="282">
        <v>3310945.46</v>
      </c>
      <c r="D281" s="282">
        <v>32906.18</v>
      </c>
      <c r="E281" s="282">
        <v>8820919.6199999992</v>
      </c>
      <c r="F281" s="283">
        <f t="shared" si="22"/>
        <v>2.8597235362674174E-2</v>
      </c>
      <c r="G281" s="284">
        <f t="shared" si="23"/>
        <v>9368249.642548779</v>
      </c>
      <c r="I281" s="277"/>
      <c r="J281" s="277"/>
      <c r="K281" s="277"/>
      <c r="L281" s="277"/>
      <c r="M281" s="277"/>
      <c r="N281" s="277"/>
      <c r="O281" s="277"/>
      <c r="P281" s="277"/>
      <c r="Q281" s="277"/>
      <c r="R281" s="277"/>
      <c r="S281" s="277"/>
      <c r="T281" s="277"/>
    </row>
    <row r="282" spans="2:20" s="189" customFormat="1" ht="15.05" customHeight="1">
      <c r="B282" s="225" t="s">
        <v>25</v>
      </c>
      <c r="C282" s="282">
        <v>21735.54</v>
      </c>
      <c r="D282" s="282">
        <v>86693.750000000015</v>
      </c>
      <c r="E282" s="282">
        <v>311070.7</v>
      </c>
      <c r="F282" s="283">
        <f t="shared" si="22"/>
        <v>1.0084846484897242E-3</v>
      </c>
      <c r="G282" s="284">
        <f t="shared" si="23"/>
        <v>330372.35340802249</v>
      </c>
      <c r="I282" s="277"/>
      <c r="J282" s="277"/>
      <c r="K282" s="277"/>
      <c r="L282" s="277"/>
      <c r="M282" s="277"/>
      <c r="N282" s="277"/>
      <c r="O282" s="277"/>
      <c r="P282" s="277"/>
      <c r="Q282" s="277"/>
      <c r="R282" s="277"/>
      <c r="S282" s="277"/>
      <c r="T282" s="277"/>
    </row>
    <row r="283" spans="2:20" s="189" customFormat="1" ht="15.05" customHeight="1">
      <c r="B283" s="225" t="s">
        <v>26</v>
      </c>
      <c r="C283" s="282">
        <v>19401200.470000003</v>
      </c>
      <c r="D283" s="282">
        <v>183121.80000000002</v>
      </c>
      <c r="E283" s="282">
        <v>3343851.64</v>
      </c>
      <c r="F283" s="283">
        <f t="shared" si="22"/>
        <v>1.0840696490435092E-2</v>
      </c>
      <c r="G283" s="284">
        <f t="shared" si="23"/>
        <v>3551334.5864913524</v>
      </c>
      <c r="I283" s="277"/>
      <c r="J283" s="277"/>
      <c r="K283" s="277"/>
      <c r="L283" s="277"/>
      <c r="M283" s="277"/>
      <c r="N283" s="277"/>
      <c r="O283" s="277"/>
      <c r="P283" s="277"/>
      <c r="Q283" s="277"/>
      <c r="R283" s="277"/>
      <c r="S283" s="277"/>
      <c r="T283" s="277"/>
    </row>
    <row r="284" spans="2:20" s="189" customFormat="1" ht="15.05" customHeight="1">
      <c r="B284" s="225" t="s">
        <v>298</v>
      </c>
      <c r="C284" s="282">
        <v>25410763.710000001</v>
      </c>
      <c r="D284" s="282">
        <v>220361.75</v>
      </c>
      <c r="E284" s="282">
        <v>108429.29000000001</v>
      </c>
      <c r="F284" s="283">
        <f t="shared" si="22"/>
        <v>3.5152547125666406E-4</v>
      </c>
      <c r="G284" s="284">
        <f t="shared" si="23"/>
        <v>115157.2286160701</v>
      </c>
      <c r="I284" s="277"/>
      <c r="J284" s="277"/>
      <c r="K284" s="277"/>
      <c r="L284" s="277"/>
      <c r="M284" s="277"/>
      <c r="N284" s="277"/>
      <c r="O284" s="277"/>
      <c r="P284" s="277"/>
      <c r="Q284" s="277"/>
      <c r="R284" s="277"/>
      <c r="S284" s="277"/>
      <c r="T284" s="277"/>
    </row>
    <row r="285" spans="2:20" s="189" customFormat="1" ht="15.05" customHeight="1">
      <c r="B285" s="225" t="s">
        <v>28</v>
      </c>
      <c r="C285" s="282">
        <v>8739927.7899999991</v>
      </c>
      <c r="D285" s="282">
        <v>1019347.3800000001</v>
      </c>
      <c r="E285" s="282">
        <v>19584322.270000003</v>
      </c>
      <c r="F285" s="283">
        <f t="shared" si="22"/>
        <v>6.3491959738961046E-2</v>
      </c>
      <c r="G285" s="284">
        <f t="shared" si="23"/>
        <v>20799511.616622992</v>
      </c>
      <c r="I285" s="277"/>
      <c r="J285" s="277"/>
      <c r="K285" s="277"/>
      <c r="L285" s="277"/>
      <c r="M285" s="277"/>
      <c r="N285" s="277"/>
      <c r="O285" s="277"/>
      <c r="P285" s="277"/>
      <c r="Q285" s="277"/>
      <c r="R285" s="277"/>
      <c r="S285" s="277"/>
      <c r="T285" s="277"/>
    </row>
    <row r="286" spans="2:20" s="189" customFormat="1" ht="15.05" customHeight="1">
      <c r="B286" s="225" t="s">
        <v>29</v>
      </c>
      <c r="C286" s="282">
        <v>43588536.140000001</v>
      </c>
      <c r="D286" s="282">
        <v>388949.44999999995</v>
      </c>
      <c r="E286" s="282">
        <v>25631125.460000001</v>
      </c>
      <c r="F286" s="283">
        <f t="shared" si="22"/>
        <v>8.3095568145518425E-2</v>
      </c>
      <c r="G286" s="284">
        <f t="shared" si="23"/>
        <v>27221513.433172852</v>
      </c>
      <c r="I286" s="277"/>
      <c r="J286" s="277"/>
      <c r="K286" s="277"/>
      <c r="L286" s="277"/>
      <c r="M286" s="277"/>
      <c r="N286" s="277"/>
      <c r="O286" s="277"/>
      <c r="P286" s="277"/>
      <c r="Q286" s="277"/>
      <c r="R286" s="277"/>
      <c r="S286" s="277"/>
      <c r="T286" s="277"/>
    </row>
    <row r="287" spans="2:20" s="189" customFormat="1" ht="15.05" customHeight="1">
      <c r="B287" s="225" t="s">
        <v>30</v>
      </c>
      <c r="C287" s="282">
        <v>6845006.3300000001</v>
      </c>
      <c r="D287" s="282">
        <v>305680.21999999997</v>
      </c>
      <c r="E287" s="282">
        <v>9759275.1699999999</v>
      </c>
      <c r="F287" s="283">
        <f t="shared" si="22"/>
        <v>3.163936426456089E-2</v>
      </c>
      <c r="G287" s="284">
        <f t="shared" si="23"/>
        <v>10364829.299157323</v>
      </c>
      <c r="I287" s="277"/>
      <c r="J287" s="277"/>
      <c r="K287" s="277"/>
      <c r="L287" s="277"/>
      <c r="M287" s="277"/>
      <c r="N287" s="277"/>
      <c r="O287" s="277"/>
      <c r="P287" s="277"/>
      <c r="Q287" s="277"/>
      <c r="R287" s="277"/>
      <c r="S287" s="277"/>
      <c r="T287" s="277"/>
    </row>
    <row r="288" spans="2:20" s="189" customFormat="1" ht="15.05" customHeight="1">
      <c r="B288" s="225" t="s">
        <v>31</v>
      </c>
      <c r="C288" s="282">
        <v>29085215.93</v>
      </c>
      <c r="D288" s="282">
        <v>9234382.459999999</v>
      </c>
      <c r="E288" s="282">
        <v>43977485.590000004</v>
      </c>
      <c r="F288" s="283">
        <f t="shared" si="22"/>
        <v>0.14257408073692912</v>
      </c>
      <c r="G288" s="284">
        <f t="shared" si="23"/>
        <v>46706248.487355754</v>
      </c>
      <c r="I288" s="277"/>
      <c r="J288" s="277"/>
      <c r="K288" s="277"/>
      <c r="L288" s="277"/>
      <c r="M288" s="277"/>
      <c r="N288" s="277"/>
      <c r="O288" s="277"/>
      <c r="P288" s="277"/>
      <c r="Q288" s="277"/>
      <c r="R288" s="277"/>
      <c r="S288" s="277"/>
      <c r="T288" s="277"/>
    </row>
    <row r="289" spans="2:20" s="189" customFormat="1" ht="15.05" customHeight="1">
      <c r="B289" s="225" t="s">
        <v>32</v>
      </c>
      <c r="C289" s="282">
        <v>7464718.6400000006</v>
      </c>
      <c r="D289" s="282">
        <v>566632.93999999994</v>
      </c>
      <c r="E289" s="282">
        <v>7150686.5499999998</v>
      </c>
      <c r="F289" s="283">
        <f t="shared" si="22"/>
        <v>2.3182374977254196E-2</v>
      </c>
      <c r="G289" s="284">
        <f t="shared" si="23"/>
        <v>7594380.1328977384</v>
      </c>
      <c r="I289" s="277"/>
      <c r="J289" s="277"/>
      <c r="K289" s="277"/>
      <c r="L289" s="277"/>
      <c r="M289" s="277"/>
      <c r="N289" s="277"/>
      <c r="O289" s="277"/>
      <c r="P289" s="277"/>
      <c r="Q289" s="277"/>
      <c r="R289" s="277"/>
      <c r="S289" s="277"/>
      <c r="T289" s="277"/>
    </row>
    <row r="290" spans="2:20" s="189" customFormat="1" ht="15.05" customHeight="1">
      <c r="B290" s="225" t="s">
        <v>33</v>
      </c>
      <c r="C290" s="282">
        <v>9638914.8699999992</v>
      </c>
      <c r="D290" s="282">
        <v>98102.01999999999</v>
      </c>
      <c r="E290" s="282">
        <v>38319598.389999993</v>
      </c>
      <c r="F290" s="283">
        <f t="shared" si="22"/>
        <v>0.12423132976717685</v>
      </c>
      <c r="G290" s="284">
        <f t="shared" si="23"/>
        <v>40697294.543505915</v>
      </c>
      <c r="I290" s="277"/>
      <c r="J290" s="277"/>
      <c r="K290" s="277"/>
      <c r="L290" s="277"/>
      <c r="M290" s="277"/>
      <c r="N290" s="277"/>
      <c r="O290" s="277"/>
      <c r="P290" s="277"/>
      <c r="Q290" s="277"/>
      <c r="R290" s="277"/>
      <c r="S290" s="277"/>
      <c r="T290" s="277"/>
    </row>
    <row r="291" spans="2:20" s="189" customFormat="1" ht="15.05" customHeight="1">
      <c r="B291" s="225" t="s">
        <v>34</v>
      </c>
      <c r="C291" s="282">
        <v>1956957.99</v>
      </c>
      <c r="D291" s="282">
        <v>89479.299999999988</v>
      </c>
      <c r="E291" s="282">
        <v>8031351.5800000001</v>
      </c>
      <c r="F291" s="283">
        <f t="shared" si="22"/>
        <v>2.603747243007358E-2</v>
      </c>
      <c r="G291" s="284">
        <f t="shared" si="23"/>
        <v>8529689.6253226008</v>
      </c>
      <c r="I291" s="277"/>
      <c r="J291" s="277"/>
      <c r="K291" s="277"/>
      <c r="L291" s="277"/>
      <c r="M291" s="277"/>
      <c r="N291" s="277"/>
      <c r="O291" s="277"/>
      <c r="P291" s="277"/>
      <c r="Q291" s="277"/>
      <c r="R291" s="277"/>
      <c r="S291" s="277"/>
      <c r="T291" s="277"/>
    </row>
    <row r="292" spans="2:20" s="189" customFormat="1" ht="15.05" customHeight="1">
      <c r="B292" s="225" t="s">
        <v>299</v>
      </c>
      <c r="C292" s="282">
        <v>2095157.9200000002</v>
      </c>
      <c r="D292" s="282">
        <v>340024.32000000001</v>
      </c>
      <c r="E292" s="282">
        <v>9737016.8900000006</v>
      </c>
      <c r="F292" s="283">
        <f t="shared" si="22"/>
        <v>3.156720339025873E-2</v>
      </c>
      <c r="G292" s="284">
        <f t="shared" si="23"/>
        <v>10341189.913170747</v>
      </c>
      <c r="I292" s="277"/>
      <c r="J292" s="277"/>
      <c r="K292" s="277"/>
      <c r="L292" s="277"/>
      <c r="M292" s="277"/>
      <c r="N292" s="277"/>
      <c r="O292" s="277"/>
      <c r="P292" s="277"/>
      <c r="Q292" s="277"/>
      <c r="R292" s="277"/>
      <c r="S292" s="277"/>
      <c r="T292" s="277"/>
    </row>
    <row r="293" spans="2:20" s="189" customFormat="1" ht="15.05" customHeight="1">
      <c r="B293" s="225" t="s">
        <v>36</v>
      </c>
      <c r="C293" s="282">
        <v>281553.87</v>
      </c>
      <c r="D293" s="282">
        <v>317.65999999999997</v>
      </c>
      <c r="E293" s="282">
        <v>2046437.29</v>
      </c>
      <c r="F293" s="283">
        <f t="shared" si="22"/>
        <v>6.6345065319938961E-3</v>
      </c>
      <c r="G293" s="284">
        <f t="shared" si="23"/>
        <v>2173416.8586087851</v>
      </c>
      <c r="I293" s="277"/>
      <c r="J293" s="277"/>
      <c r="K293" s="277"/>
      <c r="L293" s="277"/>
      <c r="M293" s="277"/>
      <c r="N293" s="277"/>
      <c r="O293" s="277"/>
      <c r="P293" s="277"/>
      <c r="Q293" s="277"/>
      <c r="R293" s="277"/>
      <c r="S293" s="277"/>
      <c r="T293" s="277"/>
    </row>
    <row r="294" spans="2:20" s="189" customFormat="1" ht="15.05" customHeight="1">
      <c r="B294" s="225" t="s">
        <v>37</v>
      </c>
      <c r="C294" s="282">
        <v>427012.39</v>
      </c>
      <c r="D294" s="282">
        <v>8361.9500000000007</v>
      </c>
      <c r="E294" s="282">
        <v>2435182.2400000002</v>
      </c>
      <c r="F294" s="283">
        <f t="shared" si="22"/>
        <v>7.8948094607265134E-3</v>
      </c>
      <c r="G294" s="284">
        <f t="shared" si="23"/>
        <v>2586283.078432716</v>
      </c>
      <c r="I294" s="277"/>
      <c r="J294" s="277"/>
      <c r="K294" s="277"/>
      <c r="L294" s="277"/>
      <c r="M294" s="277"/>
      <c r="N294" s="277"/>
      <c r="O294" s="277"/>
      <c r="P294" s="277"/>
      <c r="Q294" s="277"/>
      <c r="R294" s="277"/>
      <c r="S294" s="277"/>
      <c r="T294" s="277"/>
    </row>
    <row r="295" spans="2:20" s="189" customFormat="1" ht="15.05" customHeight="1">
      <c r="B295" s="285" t="s">
        <v>306</v>
      </c>
      <c r="C295" s="286">
        <f>SUM(C277:C294)</f>
        <v>294182012.17000002</v>
      </c>
      <c r="D295" s="286">
        <f t="shared" ref="D295:E297" si="24">SUM(D277:D294)</f>
        <v>14271567.629999999</v>
      </c>
      <c r="E295" s="282">
        <v>281871.53000000003</v>
      </c>
      <c r="F295" s="283">
        <f t="shared" si="22"/>
        <v>9.1382155520050828E-4</v>
      </c>
      <c r="G295" s="284">
        <f t="shared" si="23"/>
        <v>299361.40152325504</v>
      </c>
      <c r="I295" s="277"/>
      <c r="J295" s="277"/>
      <c r="K295" s="277"/>
      <c r="L295" s="277"/>
      <c r="M295" s="277"/>
      <c r="N295" s="277"/>
      <c r="O295" s="277"/>
      <c r="P295" s="277"/>
      <c r="Q295" s="277"/>
      <c r="R295" s="277"/>
      <c r="S295" s="277"/>
      <c r="T295" s="277"/>
    </row>
    <row r="296" spans="2:20" s="189" customFormat="1" ht="15.05" customHeight="1">
      <c r="B296" s="225" t="s">
        <v>131</v>
      </c>
      <c r="C296" s="282">
        <v>247521.5</v>
      </c>
      <c r="D296" s="282">
        <v>8215.16</v>
      </c>
      <c r="E296" s="282">
        <v>435374.33999999997</v>
      </c>
      <c r="F296" s="283">
        <f t="shared" si="22"/>
        <v>1.4114744276344431E-3</v>
      </c>
      <c r="G296" s="284">
        <f t="shared" si="23"/>
        <v>462388.92097283516</v>
      </c>
      <c r="I296" s="277"/>
      <c r="J296" s="277"/>
      <c r="K296" s="277"/>
      <c r="L296" s="277"/>
      <c r="M296" s="277"/>
      <c r="N296" s="277"/>
      <c r="O296" s="277"/>
      <c r="P296" s="277"/>
      <c r="Q296" s="277"/>
      <c r="R296" s="277"/>
      <c r="S296" s="277"/>
      <c r="T296" s="277"/>
    </row>
    <row r="297" spans="2:20" s="189" customFormat="1" ht="15.05" customHeight="1">
      <c r="B297" s="225" t="s">
        <v>132</v>
      </c>
      <c r="C297" s="282">
        <v>179490.89</v>
      </c>
      <c r="D297" s="282">
        <v>146.79000000000002</v>
      </c>
      <c r="E297" s="286">
        <f t="shared" si="24"/>
        <v>308453579.79999995</v>
      </c>
      <c r="F297" s="283">
        <f t="shared" si="22"/>
        <v>1</v>
      </c>
      <c r="G297" s="284">
        <f>C107</f>
        <v>327592843.28499997</v>
      </c>
      <c r="I297" s="277"/>
      <c r="J297" s="277"/>
      <c r="K297" s="277"/>
      <c r="L297" s="277"/>
      <c r="M297" s="277"/>
      <c r="N297" s="277"/>
      <c r="O297" s="277"/>
      <c r="P297" s="277"/>
      <c r="Q297" s="277"/>
      <c r="R297" s="277"/>
      <c r="S297" s="277"/>
      <c r="T297" s="277"/>
    </row>
    <row r="298" spans="2:20" s="189" customFormat="1" ht="15.05" customHeight="1">
      <c r="B298" s="287"/>
      <c r="C298" s="287"/>
      <c r="D298" s="287"/>
      <c r="E298" s="282">
        <v>255736.66</v>
      </c>
      <c r="F298" s="283"/>
      <c r="I298" s="277"/>
      <c r="J298" s="277"/>
      <c r="K298" s="277"/>
      <c r="L298" s="277"/>
      <c r="M298" s="277"/>
      <c r="N298" s="277"/>
      <c r="O298" s="277"/>
      <c r="P298" s="277"/>
      <c r="Q298" s="277"/>
      <c r="R298" s="277"/>
      <c r="S298" s="277"/>
      <c r="T298" s="277"/>
    </row>
    <row r="299" spans="2:20" s="189" customFormat="1" ht="15.05" customHeight="1">
      <c r="B299" s="287"/>
      <c r="C299" s="287"/>
      <c r="D299" s="287"/>
      <c r="E299" s="282">
        <v>179637.68</v>
      </c>
      <c r="F299" s="283"/>
      <c r="I299" s="277"/>
      <c r="J299" s="277"/>
      <c r="K299" s="277"/>
      <c r="L299" s="277"/>
      <c r="M299" s="277"/>
      <c r="N299" s="277"/>
      <c r="O299" s="277"/>
      <c r="P299" s="277"/>
      <c r="Q299" s="277"/>
      <c r="R299" s="277"/>
      <c r="S299" s="277"/>
      <c r="T299" s="277"/>
    </row>
    <row r="300" spans="2:20" s="189" customFormat="1" ht="15.05" customHeight="1">
      <c r="B300" s="278"/>
      <c r="C300" s="256" t="s">
        <v>307</v>
      </c>
      <c r="D300" s="256"/>
      <c r="E300" s="287"/>
      <c r="F300" s="287"/>
      <c r="I300" s="277"/>
      <c r="J300" s="277"/>
      <c r="K300" s="277"/>
      <c r="L300" s="277"/>
      <c r="M300" s="277"/>
      <c r="N300" s="277"/>
      <c r="O300" s="277"/>
      <c r="P300" s="277"/>
      <c r="Q300" s="277"/>
      <c r="R300" s="277"/>
      <c r="S300" s="277"/>
      <c r="T300" s="277"/>
    </row>
    <row r="301" spans="2:20" s="189" customFormat="1" ht="15.05" customHeight="1">
      <c r="B301" s="288"/>
      <c r="C301" s="256" t="s">
        <v>292</v>
      </c>
      <c r="D301" s="256" t="s">
        <v>293</v>
      </c>
      <c r="E301" s="287"/>
      <c r="F301" s="287"/>
      <c r="I301" s="277"/>
      <c r="J301" s="277"/>
      <c r="K301" s="277"/>
      <c r="L301" s="277"/>
      <c r="M301" s="277"/>
      <c r="N301" s="277"/>
      <c r="O301" s="277"/>
      <c r="P301" s="277"/>
      <c r="Q301" s="277"/>
      <c r="R301" s="277"/>
      <c r="S301" s="277"/>
      <c r="T301" s="277"/>
    </row>
    <row r="302" spans="2:20" s="189" customFormat="1" ht="57" customHeight="1">
      <c r="B302" s="225" t="s">
        <v>20</v>
      </c>
      <c r="C302" s="289">
        <v>85557513.579999998</v>
      </c>
      <c r="D302" s="289">
        <v>3046098.71</v>
      </c>
      <c r="E302" s="256"/>
      <c r="F302" s="256"/>
      <c r="I302" s="277"/>
      <c r="J302" s="277"/>
      <c r="K302" s="277"/>
      <c r="L302" s="277"/>
      <c r="M302" s="277"/>
      <c r="N302" s="277"/>
      <c r="O302" s="277"/>
      <c r="P302" s="277"/>
      <c r="Q302" s="277"/>
      <c r="R302" s="277"/>
      <c r="S302" s="277"/>
      <c r="T302" s="277"/>
    </row>
    <row r="303" spans="2:20" s="189" customFormat="1" ht="50.25" customHeight="1">
      <c r="B303" s="225" t="s">
        <v>21</v>
      </c>
      <c r="C303" s="289">
        <v>0</v>
      </c>
      <c r="D303" s="289">
        <v>1</v>
      </c>
      <c r="E303" s="255" t="s">
        <v>294</v>
      </c>
      <c r="F303" s="280" t="s">
        <v>304</v>
      </c>
      <c r="G303" s="281" t="s">
        <v>308</v>
      </c>
      <c r="I303" s="277"/>
      <c r="J303" s="277"/>
      <c r="K303" s="277"/>
      <c r="L303" s="277"/>
      <c r="M303" s="277"/>
      <c r="N303" s="277"/>
      <c r="O303" s="277"/>
      <c r="P303" s="277"/>
      <c r="Q303" s="277"/>
      <c r="R303" s="277"/>
      <c r="S303" s="277"/>
      <c r="T303" s="277"/>
    </row>
    <row r="304" spans="2:20" s="189" customFormat="1" ht="23.35" customHeight="1">
      <c r="B304" s="225" t="s">
        <v>22</v>
      </c>
      <c r="C304" s="289">
        <v>7350205.3399999989</v>
      </c>
      <c r="D304" s="289">
        <v>902765.27</v>
      </c>
      <c r="E304" s="289">
        <v>88603612.289999992</v>
      </c>
      <c r="F304" s="290">
        <v>0.46203154043296396</v>
      </c>
      <c r="G304" s="284">
        <f>F304*$G$322</f>
        <v>67830366.85641101</v>
      </c>
      <c r="I304" s="277"/>
      <c r="J304" s="277"/>
      <c r="K304" s="277"/>
      <c r="L304" s="277"/>
      <c r="M304" s="277"/>
      <c r="N304" s="277"/>
      <c r="O304" s="277"/>
      <c r="P304" s="277"/>
      <c r="Q304" s="277"/>
      <c r="R304" s="277"/>
      <c r="S304" s="277"/>
      <c r="T304" s="277"/>
    </row>
    <row r="305" spans="2:20" s="189" customFormat="1" ht="15.05" customHeight="1">
      <c r="B305" s="225" t="s">
        <v>23</v>
      </c>
      <c r="C305" s="289">
        <v>0</v>
      </c>
      <c r="D305" s="289">
        <v>1</v>
      </c>
      <c r="E305" s="289">
        <v>2</v>
      </c>
      <c r="F305" s="290">
        <v>1.0429180673147565E-8</v>
      </c>
      <c r="G305" s="284">
        <f t="shared" ref="G305:G321" si="25">F305*$G$322</f>
        <v>1.5310970987142587</v>
      </c>
      <c r="I305" s="277"/>
      <c r="J305" s="277"/>
      <c r="K305" s="277"/>
      <c r="L305" s="277"/>
      <c r="M305" s="277"/>
      <c r="N305" s="277"/>
      <c r="O305" s="277"/>
      <c r="P305" s="277"/>
      <c r="Q305" s="277"/>
      <c r="R305" s="277"/>
      <c r="S305" s="277"/>
      <c r="T305" s="277"/>
    </row>
    <row r="306" spans="2:20" s="189" customFormat="1" ht="15.05" customHeight="1">
      <c r="B306" s="225" t="s">
        <v>24</v>
      </c>
      <c r="C306" s="289">
        <v>9786360.7200000025</v>
      </c>
      <c r="D306" s="289">
        <v>707567.33000000007</v>
      </c>
      <c r="E306" s="289">
        <v>8252970.6099999994</v>
      </c>
      <c r="F306" s="290">
        <v>4.3035860790933432E-2</v>
      </c>
      <c r="G306" s="284">
        <f t="shared" si="25"/>
        <v>6318049.6783725228</v>
      </c>
      <c r="I306" s="277"/>
      <c r="J306" s="277"/>
      <c r="K306" s="277"/>
      <c r="L306" s="277"/>
      <c r="M306" s="277"/>
      <c r="N306" s="277"/>
      <c r="O306" s="277"/>
      <c r="P306" s="277"/>
      <c r="Q306" s="277"/>
      <c r="R306" s="277"/>
      <c r="S306" s="277"/>
      <c r="T306" s="277"/>
    </row>
    <row r="307" spans="2:20" s="189" customFormat="1" ht="15.05" customHeight="1">
      <c r="B307" s="225" t="s">
        <v>25</v>
      </c>
      <c r="C307" s="289">
        <v>0</v>
      </c>
      <c r="D307" s="289">
        <v>1</v>
      </c>
      <c r="E307" s="289">
        <v>2</v>
      </c>
      <c r="F307" s="290">
        <v>1.0429180673147565E-8</v>
      </c>
      <c r="G307" s="284">
        <f t="shared" si="25"/>
        <v>1.5310970987142587</v>
      </c>
      <c r="I307" s="277"/>
      <c r="J307" s="277"/>
      <c r="K307" s="277"/>
      <c r="L307" s="277"/>
      <c r="M307" s="277"/>
      <c r="N307" s="277"/>
      <c r="O307" s="277"/>
      <c r="P307" s="277"/>
      <c r="Q307" s="277"/>
      <c r="R307" s="277"/>
      <c r="S307" s="277"/>
      <c r="T307" s="277"/>
    </row>
    <row r="308" spans="2:20" s="189" customFormat="1" ht="15.05" customHeight="1">
      <c r="B308" s="225" t="s">
        <v>26</v>
      </c>
      <c r="C308" s="289">
        <v>9912346.9299999997</v>
      </c>
      <c r="D308" s="289">
        <v>1445089.3699999999</v>
      </c>
      <c r="E308" s="289">
        <v>10493928.050000001</v>
      </c>
      <c r="F308" s="290">
        <v>5.4721535802230561E-2</v>
      </c>
      <c r="G308" s="284">
        <f t="shared" si="25"/>
        <v>8033611.3957355898</v>
      </c>
      <c r="I308" s="277"/>
      <c r="J308" s="277"/>
      <c r="K308" s="277"/>
      <c r="L308" s="277"/>
      <c r="M308" s="277"/>
      <c r="N308" s="277"/>
      <c r="O308" s="277"/>
      <c r="P308" s="277"/>
      <c r="Q308" s="277"/>
      <c r="R308" s="277"/>
      <c r="S308" s="277"/>
      <c r="T308" s="277"/>
    </row>
    <row r="309" spans="2:20" s="189" customFormat="1" ht="15.05" customHeight="1">
      <c r="B309" s="225" t="s">
        <v>298</v>
      </c>
      <c r="C309" s="289">
        <v>8874606.9100000001</v>
      </c>
      <c r="D309" s="289">
        <v>821510.6</v>
      </c>
      <c r="E309" s="289">
        <v>2</v>
      </c>
      <c r="F309" s="290">
        <v>1.0429180673147565E-8</v>
      </c>
      <c r="G309" s="284">
        <f t="shared" si="25"/>
        <v>1.5310970987142587</v>
      </c>
      <c r="I309" s="277"/>
      <c r="J309" s="277"/>
      <c r="K309" s="277"/>
      <c r="L309" s="277"/>
      <c r="M309" s="277"/>
      <c r="N309" s="277"/>
      <c r="O309" s="277"/>
      <c r="P309" s="277"/>
      <c r="Q309" s="277"/>
      <c r="R309" s="277"/>
      <c r="S309" s="277"/>
      <c r="T309" s="277"/>
    </row>
    <row r="310" spans="2:20" s="189" customFormat="1" ht="15.05" customHeight="1">
      <c r="B310" s="225" t="s">
        <v>28</v>
      </c>
      <c r="C310" s="289">
        <v>0</v>
      </c>
      <c r="D310" s="289">
        <v>0</v>
      </c>
      <c r="E310" s="289">
        <v>11357436.300000001</v>
      </c>
      <c r="F310" s="290">
        <v>5.9224377578232297E-2</v>
      </c>
      <c r="G310" s="284">
        <f t="shared" si="25"/>
        <v>8694668.8838810027</v>
      </c>
      <c r="I310" s="277"/>
      <c r="J310" s="277"/>
      <c r="K310" s="277"/>
      <c r="L310" s="277"/>
      <c r="M310" s="277"/>
      <c r="N310" s="277"/>
      <c r="O310" s="277"/>
      <c r="P310" s="277"/>
      <c r="Q310" s="277"/>
      <c r="R310" s="277"/>
      <c r="S310" s="277"/>
      <c r="T310" s="277"/>
    </row>
    <row r="311" spans="2:20" s="189" customFormat="1" ht="15.05" customHeight="1">
      <c r="B311" s="225" t="s">
        <v>29</v>
      </c>
      <c r="C311" s="289">
        <v>13468750.529999999</v>
      </c>
      <c r="D311" s="289">
        <v>2029751.4200000002</v>
      </c>
      <c r="E311" s="289">
        <v>9696117.5099999998</v>
      </c>
      <c r="F311" s="290">
        <v>5.0561280669929841E-2</v>
      </c>
      <c r="G311" s="284">
        <f t="shared" si="25"/>
        <v>7422848.6941767605</v>
      </c>
      <c r="I311" s="277"/>
      <c r="J311" s="277"/>
      <c r="K311" s="277"/>
      <c r="L311" s="277"/>
      <c r="M311" s="277"/>
      <c r="N311" s="277"/>
      <c r="O311" s="277"/>
      <c r="P311" s="277"/>
      <c r="Q311" s="277"/>
      <c r="R311" s="277"/>
      <c r="S311" s="277"/>
      <c r="T311" s="277"/>
    </row>
    <row r="312" spans="2:20" s="189" customFormat="1" ht="15.05" customHeight="1">
      <c r="B312" s="225" t="s">
        <v>30</v>
      </c>
      <c r="C312" s="289">
        <v>14726193.620000003</v>
      </c>
      <c r="D312" s="289">
        <v>1130389.68</v>
      </c>
      <c r="E312" s="289">
        <v>0</v>
      </c>
      <c r="F312" s="290">
        <v>0</v>
      </c>
      <c r="G312" s="284">
        <f t="shared" si="25"/>
        <v>0</v>
      </c>
      <c r="I312" s="277"/>
      <c r="J312" s="277"/>
      <c r="K312" s="277"/>
      <c r="L312" s="277"/>
      <c r="M312" s="277"/>
      <c r="N312" s="277"/>
      <c r="O312" s="277"/>
      <c r="P312" s="277"/>
      <c r="Q312" s="277"/>
      <c r="R312" s="277"/>
      <c r="S312" s="277"/>
      <c r="T312" s="277"/>
    </row>
    <row r="313" spans="2:20" s="189" customFormat="1" ht="15.05" customHeight="1">
      <c r="B313" s="225" t="s">
        <v>31</v>
      </c>
      <c r="C313" s="289">
        <v>23259174.299999997</v>
      </c>
      <c r="D313" s="289">
        <v>1119150</v>
      </c>
      <c r="E313" s="289">
        <v>15498501.949999999</v>
      </c>
      <c r="F313" s="290">
        <v>8.0818338499839923E-2</v>
      </c>
      <c r="G313" s="284">
        <f t="shared" si="25"/>
        <v>11864855.68503114</v>
      </c>
      <c r="I313" s="277"/>
      <c r="J313" s="277"/>
      <c r="K313" s="277"/>
      <c r="L313" s="277"/>
      <c r="M313" s="277"/>
      <c r="N313" s="277"/>
      <c r="O313" s="277"/>
      <c r="P313" s="277"/>
      <c r="Q313" s="277"/>
      <c r="R313" s="277"/>
      <c r="S313" s="277"/>
      <c r="T313" s="277"/>
    </row>
    <row r="314" spans="2:20" s="189" customFormat="1" ht="15.05" customHeight="1">
      <c r="B314" s="225" t="s">
        <v>32</v>
      </c>
      <c r="C314" s="289">
        <v>0</v>
      </c>
      <c r="D314" s="289">
        <v>0</v>
      </c>
      <c r="E314" s="289">
        <v>15856583.300000004</v>
      </c>
      <c r="F314" s="290">
        <v>8.2685586047257245E-2</v>
      </c>
      <c r="G314" s="284">
        <f t="shared" si="25"/>
        <v>12138984.343075486</v>
      </c>
      <c r="I314" s="277"/>
      <c r="J314" s="277"/>
      <c r="K314" s="277"/>
      <c r="L314" s="277"/>
      <c r="M314" s="277"/>
      <c r="N314" s="277"/>
      <c r="O314" s="277"/>
      <c r="P314" s="277"/>
      <c r="Q314" s="277"/>
      <c r="R314" s="277"/>
      <c r="S314" s="277"/>
      <c r="T314" s="277"/>
    </row>
    <row r="315" spans="2:20" s="189" customFormat="1" ht="15.05" customHeight="1">
      <c r="B315" s="225" t="s">
        <v>33</v>
      </c>
      <c r="C315" s="289">
        <v>6700205.0699999984</v>
      </c>
      <c r="D315" s="289">
        <v>716178.98</v>
      </c>
      <c r="E315" s="289">
        <v>24378324.299999997</v>
      </c>
      <c r="F315" s="290">
        <v>0.1271229743166418</v>
      </c>
      <c r="G315" s="284">
        <f t="shared" si="25"/>
        <v>18662790.803622652</v>
      </c>
      <c r="I315" s="277"/>
      <c r="J315" s="277"/>
      <c r="K315" s="277"/>
      <c r="L315" s="277"/>
      <c r="M315" s="277"/>
      <c r="N315" s="277"/>
      <c r="O315" s="277"/>
      <c r="P315" s="277"/>
      <c r="Q315" s="277"/>
      <c r="R315" s="277"/>
      <c r="S315" s="277"/>
      <c r="T315" s="277"/>
    </row>
    <row r="316" spans="2:20" s="189" customFormat="1" ht="15.05" customHeight="1">
      <c r="B316" s="225" t="s">
        <v>34</v>
      </c>
      <c r="C316" s="289">
        <v>0</v>
      </c>
      <c r="D316" s="289">
        <v>0</v>
      </c>
      <c r="E316" s="289">
        <v>0</v>
      </c>
      <c r="F316" s="290">
        <v>0</v>
      </c>
      <c r="G316" s="284">
        <f t="shared" si="25"/>
        <v>0</v>
      </c>
      <c r="I316" s="277"/>
      <c r="J316" s="277"/>
      <c r="K316" s="277"/>
      <c r="L316" s="277"/>
      <c r="M316" s="277"/>
      <c r="N316" s="277"/>
      <c r="O316" s="277"/>
      <c r="P316" s="277"/>
      <c r="Q316" s="277"/>
      <c r="R316" s="277"/>
      <c r="S316" s="277"/>
      <c r="T316" s="277"/>
    </row>
    <row r="317" spans="2:20" s="189" customFormat="1" ht="15.05" customHeight="1">
      <c r="B317" s="225" t="s">
        <v>299</v>
      </c>
      <c r="C317" s="289">
        <v>0</v>
      </c>
      <c r="D317" s="289">
        <v>0</v>
      </c>
      <c r="E317" s="289">
        <v>7416384.0499999989</v>
      </c>
      <c r="F317" s="290">
        <v>3.8673404599449929E-2</v>
      </c>
      <c r="G317" s="284">
        <f t="shared" si="25"/>
        <v>5677602.0509528508</v>
      </c>
      <c r="I317" s="277"/>
      <c r="J317" s="277"/>
      <c r="K317" s="277"/>
      <c r="L317" s="277"/>
      <c r="M317" s="277"/>
      <c r="N317" s="277"/>
      <c r="O317" s="277"/>
      <c r="P317" s="277"/>
      <c r="Q317" s="277"/>
      <c r="R317" s="277"/>
      <c r="S317" s="277"/>
      <c r="T317" s="277"/>
    </row>
    <row r="318" spans="2:20" s="189" customFormat="1" ht="15.05" customHeight="1">
      <c r="B318" s="225" t="s">
        <v>36</v>
      </c>
      <c r="C318" s="289">
        <v>0</v>
      </c>
      <c r="D318" s="289">
        <v>0</v>
      </c>
      <c r="E318" s="289">
        <v>0</v>
      </c>
      <c r="F318" s="290">
        <v>0</v>
      </c>
      <c r="G318" s="284">
        <f t="shared" si="25"/>
        <v>0</v>
      </c>
      <c r="I318" s="277"/>
      <c r="J318" s="277"/>
      <c r="K318" s="277"/>
      <c r="L318" s="277"/>
      <c r="M318" s="277"/>
      <c r="N318" s="277"/>
      <c r="O318" s="277"/>
      <c r="P318" s="277"/>
      <c r="Q318" s="277"/>
      <c r="R318" s="277"/>
      <c r="S318" s="277"/>
      <c r="T318" s="277"/>
    </row>
    <row r="319" spans="2:20" s="189" customFormat="1" ht="15.05" customHeight="1">
      <c r="B319" s="225" t="s">
        <v>37</v>
      </c>
      <c r="C319" s="291">
        <v>150286.9</v>
      </c>
      <c r="D319" s="291">
        <v>65467.340000000004</v>
      </c>
      <c r="E319" s="289">
        <v>0</v>
      </c>
      <c r="F319" s="290">
        <v>0</v>
      </c>
      <c r="G319" s="284">
        <f t="shared" si="25"/>
        <v>0</v>
      </c>
      <c r="I319" s="277"/>
      <c r="J319" s="277"/>
      <c r="K319" s="277"/>
      <c r="L319" s="277"/>
      <c r="M319" s="277"/>
      <c r="N319" s="277"/>
      <c r="O319" s="277"/>
      <c r="P319" s="277"/>
      <c r="Q319" s="277"/>
      <c r="R319" s="277"/>
      <c r="S319" s="277"/>
      <c r="T319" s="277"/>
    </row>
    <row r="320" spans="2:20" s="189" customFormat="1" ht="15.05" customHeight="1">
      <c r="B320" s="285" t="s">
        <v>306</v>
      </c>
      <c r="C320" s="292">
        <v>179785643.90000001</v>
      </c>
      <c r="D320" s="292">
        <v>11983971.700000001</v>
      </c>
      <c r="E320" s="289">
        <v>0</v>
      </c>
      <c r="F320" s="290">
        <v>0</v>
      </c>
      <c r="G320" s="284">
        <f t="shared" si="25"/>
        <v>0</v>
      </c>
      <c r="I320" s="277"/>
      <c r="J320" s="277"/>
      <c r="K320" s="277"/>
      <c r="L320" s="277"/>
      <c r="M320" s="277"/>
      <c r="N320" s="277"/>
      <c r="O320" s="277"/>
      <c r="P320" s="277"/>
      <c r="Q320" s="277"/>
      <c r="R320" s="277"/>
      <c r="S320" s="277"/>
      <c r="T320" s="277"/>
    </row>
    <row r="321" spans="2:20" s="189" customFormat="1" ht="15.05" customHeight="1">
      <c r="B321" s="225" t="s">
        <v>131</v>
      </c>
      <c r="C321" s="289">
        <v>108910.40999999999</v>
      </c>
      <c r="D321" s="289">
        <v>32192.65</v>
      </c>
      <c r="E321" s="291">
        <v>215754.23999999999</v>
      </c>
      <c r="F321" s="290">
        <v>1.1250699749788206E-3</v>
      </c>
      <c r="G321" s="284">
        <f t="shared" si="25"/>
        <v>165170.34544964993</v>
      </c>
      <c r="I321" s="277"/>
      <c r="J321" s="277"/>
      <c r="K321" s="277"/>
      <c r="L321" s="277"/>
      <c r="M321" s="277"/>
      <c r="N321" s="277"/>
      <c r="O321" s="277"/>
      <c r="P321" s="277"/>
      <c r="Q321" s="277"/>
      <c r="R321" s="277"/>
      <c r="S321" s="277"/>
      <c r="T321" s="277"/>
    </row>
    <row r="322" spans="2:20" s="189" customFormat="1" ht="15.05" customHeight="1">
      <c r="B322" s="225" t="s">
        <v>132</v>
      </c>
      <c r="C322" s="289">
        <v>41376.49</v>
      </c>
      <c r="D322" s="289">
        <v>33274.69</v>
      </c>
      <c r="E322" s="292">
        <v>191769618.60000002</v>
      </c>
      <c r="F322" s="293">
        <v>1</v>
      </c>
      <c r="G322" s="284">
        <f>C108</f>
        <v>146808953.32999998</v>
      </c>
      <c r="I322" s="277"/>
      <c r="J322" s="277"/>
      <c r="K322" s="277"/>
      <c r="L322" s="277"/>
      <c r="M322" s="277"/>
      <c r="N322" s="277"/>
      <c r="O322" s="277"/>
      <c r="P322" s="277"/>
      <c r="Q322" s="277"/>
      <c r="R322" s="277"/>
      <c r="S322" s="277"/>
      <c r="T322" s="277"/>
    </row>
    <row r="323" spans="2:20" s="189" customFormat="1" ht="15.05" customHeight="1">
      <c r="B323" s="278"/>
      <c r="C323" s="278"/>
      <c r="D323" s="278"/>
      <c r="E323" s="289">
        <v>141103.05999999997</v>
      </c>
      <c r="F323" s="290"/>
      <c r="I323" s="277"/>
      <c r="J323" s="277"/>
      <c r="K323" s="277"/>
      <c r="L323" s="277"/>
      <c r="M323" s="277"/>
      <c r="N323" s="277"/>
      <c r="O323" s="277"/>
      <c r="P323" s="277"/>
      <c r="Q323" s="277"/>
      <c r="R323" s="277"/>
      <c r="S323" s="277"/>
      <c r="T323" s="277"/>
    </row>
    <row r="324" spans="2:20" s="189" customFormat="1" ht="15.05" customHeight="1">
      <c r="B324" s="278"/>
      <c r="C324" s="278"/>
      <c r="D324" s="278"/>
      <c r="E324" s="289">
        <v>74651.180000000008</v>
      </c>
      <c r="F324" s="290"/>
      <c r="I324" s="277"/>
      <c r="J324" s="277"/>
      <c r="K324" s="277"/>
      <c r="L324" s="277"/>
      <c r="M324" s="277"/>
      <c r="N324" s="277"/>
      <c r="O324" s="277"/>
      <c r="P324" s="277"/>
      <c r="Q324" s="277"/>
      <c r="R324" s="277"/>
      <c r="S324" s="277"/>
      <c r="T324" s="277"/>
    </row>
    <row r="325" spans="2:20" s="189" customFormat="1" ht="15.05" customHeight="1">
      <c r="B325" s="278"/>
      <c r="C325" s="278"/>
      <c r="D325" s="278"/>
      <c r="E325" s="278"/>
      <c r="F325" s="278"/>
      <c r="I325" s="277"/>
      <c r="J325" s="277"/>
      <c r="K325" s="277"/>
      <c r="L325" s="277"/>
      <c r="M325" s="277"/>
      <c r="N325" s="277"/>
      <c r="O325" s="277"/>
      <c r="P325" s="277"/>
      <c r="Q325" s="277"/>
      <c r="R325" s="277"/>
      <c r="S325" s="277"/>
      <c r="T325" s="277"/>
    </row>
    <row r="326" spans="2:20" s="189" customFormat="1" ht="15.05" customHeight="1">
      <c r="B326" s="186"/>
      <c r="C326" s="199"/>
      <c r="D326" s="254"/>
      <c r="E326" s="278"/>
      <c r="F326" s="278"/>
      <c r="I326" s="277"/>
      <c r="J326" s="277"/>
      <c r="K326" s="277"/>
      <c r="L326" s="277"/>
      <c r="M326" s="277"/>
      <c r="N326" s="277"/>
      <c r="O326" s="277"/>
      <c r="P326" s="277"/>
      <c r="Q326" s="277"/>
      <c r="R326" s="277"/>
      <c r="S326" s="277"/>
      <c r="T326" s="277"/>
    </row>
    <row r="327" spans="2:20" s="189" customFormat="1" ht="15.05" customHeight="1">
      <c r="B327" s="195" t="s">
        <v>231</v>
      </c>
      <c r="C327" s="294"/>
      <c r="D327" s="295"/>
      <c r="E327" s="278"/>
      <c r="F327" s="278"/>
      <c r="I327" s="277"/>
      <c r="J327" s="277"/>
      <c r="K327" s="277"/>
      <c r="L327" s="277"/>
      <c r="M327" s="277"/>
      <c r="N327" s="277"/>
      <c r="O327" s="277"/>
      <c r="P327" s="277"/>
      <c r="Q327" s="277"/>
      <c r="R327" s="277"/>
      <c r="S327" s="277"/>
      <c r="T327" s="277"/>
    </row>
    <row r="328" spans="2:20">
      <c r="B328" s="279"/>
      <c r="C328" s="297" t="s">
        <v>309</v>
      </c>
      <c r="D328" s="297"/>
      <c r="E328" s="254"/>
      <c r="F328" s="199"/>
      <c r="I328" s="248"/>
      <c r="J328" s="248"/>
      <c r="K328" s="252"/>
      <c r="L328" s="272"/>
      <c r="M328" s="272"/>
      <c r="N328" s="248"/>
      <c r="O328" s="248"/>
      <c r="P328" s="248"/>
      <c r="Q328" s="248"/>
      <c r="R328" s="248"/>
      <c r="S328" s="248"/>
      <c r="T328" s="248"/>
    </row>
    <row r="329" spans="2:20" ht="39.799999999999997" customHeight="1">
      <c r="B329" s="255"/>
      <c r="C329" s="256" t="s">
        <v>292</v>
      </c>
      <c r="D329" s="256" t="s">
        <v>293</v>
      </c>
      <c r="E329" s="295"/>
      <c r="F329" s="296"/>
      <c r="G329" s="246"/>
      <c r="H329" s="246"/>
      <c r="I329" s="248"/>
      <c r="J329" s="272"/>
      <c r="K329" s="248"/>
      <c r="L329" s="248"/>
      <c r="M329" s="248"/>
      <c r="N329" s="248"/>
      <c r="O329" s="248"/>
      <c r="P329" s="248"/>
      <c r="Q329" s="248"/>
      <c r="R329" s="248"/>
      <c r="S329" s="248"/>
      <c r="T329" s="248"/>
    </row>
    <row r="330" spans="2:20" ht="22.55" customHeight="1">
      <c r="B330" s="299" t="s">
        <v>20</v>
      </c>
      <c r="C330" s="300">
        <v>368436.94</v>
      </c>
      <c r="D330" s="300">
        <v>650657.49</v>
      </c>
      <c r="E330" s="297"/>
      <c r="F330" s="297"/>
      <c r="G330" s="297"/>
      <c r="I330" s="248"/>
      <c r="J330" s="248"/>
      <c r="K330" s="248"/>
      <c r="L330" s="248"/>
      <c r="M330" s="248"/>
      <c r="N330" s="248"/>
      <c r="O330" s="248"/>
      <c r="P330" s="248"/>
      <c r="Q330" s="248"/>
      <c r="R330" s="248"/>
      <c r="S330" s="248"/>
      <c r="T330" s="248"/>
    </row>
    <row r="331" spans="2:20" ht="43.2">
      <c r="B331" s="299" t="s">
        <v>21</v>
      </c>
      <c r="C331" s="300">
        <v>13980.52</v>
      </c>
      <c r="D331" s="300">
        <v>21001.79</v>
      </c>
      <c r="E331" s="255" t="s">
        <v>294</v>
      </c>
      <c r="F331" s="280" t="s">
        <v>304</v>
      </c>
      <c r="G331" s="280" t="s">
        <v>310</v>
      </c>
      <c r="H331" s="280" t="s">
        <v>295</v>
      </c>
      <c r="I331" s="298" t="s">
        <v>311</v>
      </c>
      <c r="J331" s="248"/>
      <c r="K331" s="248"/>
      <c r="L331" s="248"/>
      <c r="M331" s="248"/>
      <c r="N331" s="248"/>
      <c r="O331" s="248"/>
      <c r="P331" s="248"/>
      <c r="Q331" s="248"/>
      <c r="R331" s="248"/>
      <c r="S331" s="248"/>
      <c r="T331" s="248"/>
    </row>
    <row r="332" spans="2:20" ht="14.4">
      <c r="B332" s="299" t="s">
        <v>22</v>
      </c>
      <c r="C332" s="300">
        <v>23366.880000000001</v>
      </c>
      <c r="D332" s="300">
        <v>41648.39</v>
      </c>
      <c r="E332" s="300">
        <v>1019094.4299999999</v>
      </c>
      <c r="F332" s="301">
        <f>E332/$E$350</f>
        <v>0.18054055931735549</v>
      </c>
      <c r="G332" s="302">
        <f>F332*$E$353</f>
        <v>1215755.5226588096</v>
      </c>
      <c r="H332" s="303">
        <f t="shared" ref="H332:H350" si="26">G332/$G$350</f>
        <v>0.18054055931735549</v>
      </c>
      <c r="I332" s="304">
        <f>H332*$I$350</f>
        <v>2328895.0664073802</v>
      </c>
      <c r="J332" s="248"/>
      <c r="K332" s="248"/>
      <c r="L332" s="248"/>
      <c r="M332" s="248"/>
      <c r="N332" s="248"/>
      <c r="O332" s="248"/>
      <c r="P332" s="248"/>
      <c r="Q332" s="248"/>
      <c r="R332" s="248"/>
      <c r="S332" s="248"/>
      <c r="T332" s="248"/>
    </row>
    <row r="333" spans="2:20" ht="14.4">
      <c r="B333" s="299" t="s">
        <v>297</v>
      </c>
      <c r="C333" s="300">
        <v>4784.1000000000004</v>
      </c>
      <c r="D333" s="300">
        <v>3769.89</v>
      </c>
      <c r="E333" s="300">
        <v>34982.31</v>
      </c>
      <c r="F333" s="301">
        <f t="shared" ref="F333:F349" si="27">E333/$E$350</f>
        <v>6.1973901806264588E-3</v>
      </c>
      <c r="G333" s="302">
        <f t="shared" ref="G333:G350" si="28">F333*$E$353</f>
        <v>41733.067442888976</v>
      </c>
      <c r="H333" s="303">
        <f t="shared" si="26"/>
        <v>6.1973901806264588E-3</v>
      </c>
      <c r="I333" s="304">
        <f t="shared" ref="I333:I349" si="29">H333*$I$350</f>
        <v>79943.650727767745</v>
      </c>
      <c r="J333" s="248"/>
      <c r="K333" s="248"/>
      <c r="L333" s="248"/>
      <c r="M333" s="248"/>
      <c r="N333" s="248"/>
      <c r="O333" s="248"/>
      <c r="P333" s="248"/>
      <c r="Q333" s="248"/>
      <c r="R333" s="248"/>
      <c r="S333" s="248"/>
      <c r="T333" s="248"/>
    </row>
    <row r="334" spans="2:20" ht="14.4">
      <c r="B334" s="299" t="s">
        <v>24</v>
      </c>
      <c r="C334" s="300">
        <v>31730.33</v>
      </c>
      <c r="D334" s="300">
        <v>61249.979999999996</v>
      </c>
      <c r="E334" s="300">
        <v>65015.270000000004</v>
      </c>
      <c r="F334" s="301">
        <f t="shared" si="27"/>
        <v>1.1517964247894951E-2</v>
      </c>
      <c r="G334" s="302">
        <f t="shared" si="28"/>
        <v>77561.67753723629</v>
      </c>
      <c r="H334" s="303">
        <f t="shared" si="26"/>
        <v>1.1517964247894951E-2</v>
      </c>
      <c r="I334" s="304">
        <f t="shared" si="29"/>
        <v>148576.75313184055</v>
      </c>
      <c r="J334" s="248"/>
      <c r="K334" s="248"/>
      <c r="L334" s="248"/>
      <c r="M334" s="248"/>
      <c r="N334" s="248"/>
      <c r="O334" s="248"/>
      <c r="P334" s="248"/>
      <c r="Q334" s="248"/>
      <c r="R334" s="248"/>
      <c r="S334" s="248"/>
      <c r="T334" s="248"/>
    </row>
    <row r="335" spans="2:20" ht="14.4">
      <c r="B335" s="299" t="s">
        <v>25</v>
      </c>
      <c r="C335" s="300">
        <v>3344.24</v>
      </c>
      <c r="D335" s="300">
        <v>2635.18</v>
      </c>
      <c r="E335" s="300">
        <v>8553.99</v>
      </c>
      <c r="F335" s="301">
        <f t="shared" si="27"/>
        <v>1.5154063191132011E-3</v>
      </c>
      <c r="G335" s="302">
        <f t="shared" si="28"/>
        <v>10204.707510047161</v>
      </c>
      <c r="H335" s="303">
        <f t="shared" si="26"/>
        <v>1.5154063191132013E-3</v>
      </c>
      <c r="I335" s="304">
        <f t="shared" si="29"/>
        <v>19548.085557781011</v>
      </c>
      <c r="J335" s="248"/>
      <c r="K335" s="248"/>
      <c r="L335" s="248"/>
      <c r="M335" s="248"/>
      <c r="N335" s="248"/>
      <c r="O335" s="248"/>
      <c r="P335" s="248"/>
      <c r="Q335" s="248"/>
      <c r="R335" s="248"/>
      <c r="S335" s="248"/>
      <c r="T335" s="248"/>
    </row>
    <row r="336" spans="2:20" ht="14.4">
      <c r="B336" s="299" t="s">
        <v>26</v>
      </c>
      <c r="C336" s="300">
        <v>46173.24</v>
      </c>
      <c r="D336" s="300">
        <v>69639.239999999991</v>
      </c>
      <c r="E336" s="300">
        <v>92980.31</v>
      </c>
      <c r="F336" s="301">
        <f t="shared" si="27"/>
        <v>1.6472190092238166E-2</v>
      </c>
      <c r="G336" s="302">
        <f t="shared" si="28"/>
        <v>110923.30804028448</v>
      </c>
      <c r="H336" s="303">
        <f t="shared" si="26"/>
        <v>1.6472190092238166E-2</v>
      </c>
      <c r="I336" s="304">
        <f t="shared" si="29"/>
        <v>212484.12203766906</v>
      </c>
      <c r="J336" s="248"/>
      <c r="K336" s="248"/>
      <c r="L336" s="248"/>
      <c r="M336" s="248"/>
      <c r="N336" s="248"/>
      <c r="O336" s="248"/>
      <c r="P336" s="248"/>
      <c r="Q336" s="248"/>
      <c r="R336" s="248"/>
      <c r="S336" s="248"/>
      <c r="T336" s="248"/>
    </row>
    <row r="337" spans="2:20" ht="14.4">
      <c r="B337" s="299" t="s">
        <v>298</v>
      </c>
      <c r="C337" s="300">
        <v>75680.850000000006</v>
      </c>
      <c r="D337" s="300">
        <v>119092.47</v>
      </c>
      <c r="E337" s="300">
        <v>5979.42</v>
      </c>
      <c r="F337" s="301">
        <f t="shared" si="27"/>
        <v>1.0593010808560516E-3</v>
      </c>
      <c r="G337" s="302">
        <f t="shared" si="28"/>
        <v>7133.3064663070909</v>
      </c>
      <c r="H337" s="303">
        <f t="shared" si="26"/>
        <v>1.0593010808560516E-3</v>
      </c>
      <c r="I337" s="304">
        <f t="shared" si="29"/>
        <v>13664.525413977208</v>
      </c>
      <c r="J337" s="248"/>
      <c r="K337" s="248"/>
      <c r="L337" s="248"/>
      <c r="M337" s="248"/>
      <c r="N337" s="248"/>
      <c r="O337" s="248"/>
      <c r="P337" s="248"/>
      <c r="Q337" s="248"/>
      <c r="R337" s="248"/>
      <c r="S337" s="248"/>
      <c r="T337" s="248"/>
    </row>
    <row r="338" spans="2:20" ht="14.4">
      <c r="B338" s="299" t="s">
        <v>28</v>
      </c>
      <c r="C338" s="300">
        <v>31537.34</v>
      </c>
      <c r="D338" s="300">
        <v>33131.9</v>
      </c>
      <c r="E338" s="300">
        <v>115812.47999999998</v>
      </c>
      <c r="F338" s="301">
        <f t="shared" si="27"/>
        <v>2.0517087817985662E-2</v>
      </c>
      <c r="G338" s="302">
        <f t="shared" si="28"/>
        <v>138161.54618057612</v>
      </c>
      <c r="H338" s="303">
        <f t="shared" si="26"/>
        <v>2.0517087817985662E-2</v>
      </c>
      <c r="I338" s="304">
        <f t="shared" si="29"/>
        <v>264661.55182538216</v>
      </c>
      <c r="J338" s="248"/>
      <c r="K338" s="248"/>
      <c r="L338" s="248"/>
      <c r="M338" s="248"/>
      <c r="N338" s="248"/>
      <c r="O338" s="248"/>
      <c r="P338" s="248"/>
      <c r="Q338" s="248"/>
      <c r="R338" s="248"/>
      <c r="S338" s="248"/>
      <c r="T338" s="248"/>
    </row>
    <row r="339" spans="2:20" ht="14.4">
      <c r="B339" s="299" t="s">
        <v>29</v>
      </c>
      <c r="C339" s="300">
        <v>206883.94</v>
      </c>
      <c r="D339" s="300">
        <v>106167.64</v>
      </c>
      <c r="E339" s="300">
        <v>194773.32</v>
      </c>
      <c r="F339" s="301">
        <f t="shared" si="27"/>
        <v>3.4505619006178129E-2</v>
      </c>
      <c r="G339" s="302">
        <f t="shared" si="28"/>
        <v>232359.95849431888</v>
      </c>
      <c r="H339" s="303">
        <f t="shared" si="26"/>
        <v>3.4505619006178129E-2</v>
      </c>
      <c r="I339" s="304">
        <f t="shared" si="29"/>
        <v>445107.54907745495</v>
      </c>
      <c r="J339" s="248"/>
      <c r="K339" s="248"/>
      <c r="L339" s="248"/>
      <c r="M339" s="248"/>
      <c r="N339" s="248"/>
      <c r="O339" s="248"/>
      <c r="P339" s="248"/>
      <c r="Q339" s="248"/>
      <c r="R339" s="248"/>
      <c r="S339" s="248"/>
      <c r="T339" s="248"/>
    </row>
    <row r="340" spans="2:20" ht="14.4">
      <c r="B340" s="299" t="s">
        <v>30</v>
      </c>
      <c r="C340" s="300">
        <v>108206.90000000001</v>
      </c>
      <c r="D340" s="300">
        <v>154563.15</v>
      </c>
      <c r="E340" s="300">
        <v>64669.240000000005</v>
      </c>
      <c r="F340" s="301">
        <f t="shared" si="27"/>
        <v>1.1456662323459368E-2</v>
      </c>
      <c r="G340" s="302">
        <f t="shared" si="28"/>
        <v>77148.871941286154</v>
      </c>
      <c r="H340" s="303">
        <f t="shared" si="26"/>
        <v>1.145666232345937E-2</v>
      </c>
      <c r="I340" s="304">
        <f t="shared" si="29"/>
        <v>147785.98484177256</v>
      </c>
      <c r="J340" s="248"/>
      <c r="K340" s="248"/>
      <c r="L340" s="248"/>
      <c r="M340" s="248"/>
      <c r="N340" s="248"/>
      <c r="O340" s="248"/>
      <c r="P340" s="248"/>
      <c r="Q340" s="248"/>
      <c r="R340" s="248"/>
      <c r="S340" s="248"/>
      <c r="T340" s="248"/>
    </row>
    <row r="341" spans="2:20" ht="14.4">
      <c r="B341" s="299" t="s">
        <v>31</v>
      </c>
      <c r="C341" s="300">
        <v>112488.04</v>
      </c>
      <c r="D341" s="300">
        <v>196437.02000000002</v>
      </c>
      <c r="E341" s="300">
        <v>313051.58</v>
      </c>
      <c r="F341" s="301">
        <f t="shared" si="27"/>
        <v>5.5459539061931545E-2</v>
      </c>
      <c r="G341" s="302">
        <f t="shared" si="28"/>
        <v>373463.12182480103</v>
      </c>
      <c r="H341" s="303">
        <f t="shared" si="26"/>
        <v>5.5459539061931552E-2</v>
      </c>
      <c r="I341" s="304">
        <f t="shared" si="29"/>
        <v>715404.04768283886</v>
      </c>
      <c r="J341" s="248"/>
      <c r="K341" s="248"/>
      <c r="L341" s="248"/>
      <c r="M341" s="248"/>
      <c r="N341" s="248"/>
      <c r="O341" s="248"/>
      <c r="P341" s="248"/>
      <c r="Q341" s="248"/>
      <c r="R341" s="248"/>
      <c r="S341" s="248"/>
      <c r="T341" s="248"/>
    </row>
    <row r="342" spans="2:20" ht="14.4">
      <c r="B342" s="299" t="s">
        <v>32</v>
      </c>
      <c r="C342" s="300">
        <v>3034834.07</v>
      </c>
      <c r="D342" s="300">
        <v>8747.43</v>
      </c>
      <c r="E342" s="300">
        <v>262770.05</v>
      </c>
      <c r="F342" s="301">
        <f t="shared" si="27"/>
        <v>4.6551772242391189E-2</v>
      </c>
      <c r="G342" s="302">
        <f t="shared" si="28"/>
        <v>313478.44721007015</v>
      </c>
      <c r="H342" s="303">
        <f t="shared" si="26"/>
        <v>4.6551772242391196E-2</v>
      </c>
      <c r="I342" s="304">
        <f t="shared" si="29"/>
        <v>600497.71152671368</v>
      </c>
      <c r="J342" s="248"/>
      <c r="K342" s="248"/>
      <c r="L342" s="248"/>
      <c r="M342" s="248"/>
      <c r="N342" s="248"/>
      <c r="O342" s="248"/>
      <c r="P342" s="248"/>
      <c r="Q342" s="248"/>
      <c r="R342" s="248"/>
      <c r="S342" s="248"/>
      <c r="T342" s="248"/>
    </row>
    <row r="343" spans="2:20" ht="14.4">
      <c r="B343" s="299" t="s">
        <v>184</v>
      </c>
      <c r="C343" s="300">
        <v>25536.75</v>
      </c>
      <c r="D343" s="300">
        <v>49696.17</v>
      </c>
      <c r="E343" s="300">
        <v>308925.06</v>
      </c>
      <c r="F343" s="301">
        <f t="shared" si="27"/>
        <v>5.4728493727070615E-2</v>
      </c>
      <c r="G343" s="302">
        <f t="shared" si="28"/>
        <v>368540.28118150355</v>
      </c>
      <c r="H343" s="303">
        <f t="shared" si="26"/>
        <v>5.4728493727070615E-2</v>
      </c>
      <c r="I343" s="304">
        <f t="shared" si="29"/>
        <v>705973.87930341635</v>
      </c>
      <c r="J343" s="248"/>
      <c r="K343" s="248"/>
      <c r="L343" s="248"/>
      <c r="M343" s="248"/>
      <c r="N343" s="248"/>
      <c r="O343" s="248"/>
      <c r="P343" s="248"/>
      <c r="Q343" s="248"/>
      <c r="R343" s="248"/>
      <c r="S343" s="248"/>
      <c r="T343" s="248"/>
    </row>
    <row r="344" spans="2:20" ht="14.4">
      <c r="B344" s="299" t="s">
        <v>34</v>
      </c>
      <c r="C344" s="300">
        <v>3065.53</v>
      </c>
      <c r="D344" s="300">
        <v>2415.64</v>
      </c>
      <c r="E344" s="300">
        <v>3043581.5</v>
      </c>
      <c r="F344" s="301">
        <f t="shared" si="27"/>
        <v>0.53919429854793322</v>
      </c>
      <c r="G344" s="302">
        <f t="shared" si="28"/>
        <v>3630920.6569671696</v>
      </c>
      <c r="H344" s="303">
        <f t="shared" si="26"/>
        <v>0.53919429854793322</v>
      </c>
      <c r="I344" s="304">
        <f t="shared" si="29"/>
        <v>6955373.0556242699</v>
      </c>
      <c r="J344" s="248"/>
      <c r="K344" s="248"/>
      <c r="L344" s="248"/>
      <c r="M344" s="248"/>
      <c r="N344" s="248"/>
      <c r="O344" s="248"/>
      <c r="P344" s="248"/>
      <c r="Q344" s="248"/>
      <c r="R344" s="248"/>
      <c r="S344" s="248"/>
      <c r="T344" s="248"/>
    </row>
    <row r="345" spans="2:20" ht="14.4">
      <c r="B345" s="299" t="s">
        <v>299</v>
      </c>
      <c r="C345" s="300">
        <v>11097.88</v>
      </c>
      <c r="D345" s="300">
        <v>8747.43</v>
      </c>
      <c r="E345" s="300">
        <v>75232.92</v>
      </c>
      <c r="F345" s="301">
        <f t="shared" si="27"/>
        <v>1.332810096496932E-2</v>
      </c>
      <c r="G345" s="302">
        <f t="shared" si="28"/>
        <v>89751.092031528809</v>
      </c>
      <c r="H345" s="303">
        <f t="shared" si="26"/>
        <v>1.332810096496932E-2</v>
      </c>
      <c r="I345" s="304">
        <f t="shared" si="29"/>
        <v>171926.73324632057</v>
      </c>
      <c r="J345" s="248"/>
      <c r="K345" s="248"/>
      <c r="L345" s="248"/>
      <c r="M345" s="248"/>
      <c r="N345" s="248"/>
      <c r="O345" s="248"/>
      <c r="P345" s="248"/>
      <c r="Q345" s="248"/>
      <c r="R345" s="248"/>
      <c r="S345" s="248"/>
      <c r="T345" s="248"/>
    </row>
    <row r="346" spans="2:20" ht="14.4">
      <c r="B346" s="299" t="s">
        <v>36</v>
      </c>
      <c r="C346" s="300">
        <v>1532.84</v>
      </c>
      <c r="D346" s="300">
        <v>1207.79</v>
      </c>
      <c r="E346" s="300">
        <v>5481.17</v>
      </c>
      <c r="F346" s="301">
        <f t="shared" si="27"/>
        <v>9.7103219130881659E-4</v>
      </c>
      <c r="G346" s="302">
        <f t="shared" si="28"/>
        <v>6538.9060149526931</v>
      </c>
      <c r="H346" s="303">
        <f t="shared" si="26"/>
        <v>9.7103219130881659E-4</v>
      </c>
      <c r="I346" s="304">
        <f t="shared" si="29"/>
        <v>12525.894946889406</v>
      </c>
      <c r="J346" s="248"/>
      <c r="K346" s="248"/>
      <c r="L346" s="248"/>
      <c r="M346" s="248"/>
      <c r="N346" s="248"/>
      <c r="O346" s="248"/>
      <c r="P346" s="248"/>
      <c r="Q346" s="248"/>
      <c r="R346" s="248"/>
      <c r="S346" s="248"/>
      <c r="T346" s="248"/>
    </row>
    <row r="347" spans="2:20" ht="14.4">
      <c r="B347" s="299" t="s">
        <v>37</v>
      </c>
      <c r="C347" s="300">
        <v>4277.6399999999994</v>
      </c>
      <c r="D347" s="300">
        <v>6917.5</v>
      </c>
      <c r="E347" s="300">
        <v>19845.309999999998</v>
      </c>
      <c r="F347" s="301">
        <f t="shared" si="27"/>
        <v>3.515752085139262E-3</v>
      </c>
      <c r="G347" s="302">
        <f t="shared" si="28"/>
        <v>23674.984889649622</v>
      </c>
      <c r="H347" s="303">
        <f t="shared" si="26"/>
        <v>3.515752085139262E-3</v>
      </c>
      <c r="I347" s="304">
        <f t="shared" si="29"/>
        <v>45351.680069848917</v>
      </c>
      <c r="J347" s="248"/>
      <c r="K347" s="248"/>
      <c r="L347" s="248"/>
      <c r="M347" s="248"/>
      <c r="N347" s="248"/>
      <c r="O347" s="248"/>
      <c r="P347" s="248"/>
      <c r="Q347" s="248"/>
      <c r="R347" s="248"/>
      <c r="S347" s="248"/>
      <c r="T347" s="248"/>
    </row>
    <row r="348" spans="2:20" ht="14.4">
      <c r="B348" s="299" t="s">
        <v>306</v>
      </c>
      <c r="C348" s="305">
        <v>4106958.0299999993</v>
      </c>
      <c r="D348" s="305">
        <v>1537726.0999999996</v>
      </c>
      <c r="E348" s="300">
        <v>2740.63</v>
      </c>
      <c r="F348" s="301">
        <f t="shared" si="27"/>
        <v>4.8552406775682601E-4</v>
      </c>
      <c r="G348" s="302">
        <f t="shared" si="28"/>
        <v>3269.5066914107392</v>
      </c>
      <c r="H348" s="303">
        <f t="shared" si="26"/>
        <v>4.8552406775682606E-4</v>
      </c>
      <c r="I348" s="304">
        <f t="shared" si="29"/>
        <v>6263.050310115088</v>
      </c>
    </row>
    <row r="349" spans="2:20" ht="14.4">
      <c r="B349" s="299" t="s">
        <v>131</v>
      </c>
      <c r="C349" s="300">
        <v>2246.08</v>
      </c>
      <c r="D349" s="300">
        <v>3614.46</v>
      </c>
      <c r="E349" s="300">
        <v>11195.14</v>
      </c>
      <c r="F349" s="301">
        <f t="shared" si="27"/>
        <v>1.9833067257919359E-3</v>
      </c>
      <c r="G349" s="302">
        <f t="shared" si="28"/>
        <v>13355.536917161391</v>
      </c>
      <c r="H349" s="303">
        <f t="shared" si="26"/>
        <v>1.9833067257919359E-3</v>
      </c>
      <c r="I349" s="304">
        <f t="shared" si="29"/>
        <v>25583.79826856665</v>
      </c>
    </row>
    <row r="350" spans="2:20" ht="14.4">
      <c r="B350" s="299" t="s">
        <v>132</v>
      </c>
      <c r="C350" s="300">
        <v>2031.56</v>
      </c>
      <c r="D350" s="300">
        <v>3303.04</v>
      </c>
      <c r="E350" s="305">
        <v>5644684.129999999</v>
      </c>
      <c r="F350" s="301">
        <v>1</v>
      </c>
      <c r="G350" s="302">
        <f t="shared" si="28"/>
        <v>6733974.5000000009</v>
      </c>
      <c r="H350" s="306">
        <f t="shared" si="26"/>
        <v>1</v>
      </c>
      <c r="I350" s="307">
        <f>C106</f>
        <v>12899567.140000002</v>
      </c>
    </row>
    <row r="351" spans="2:20">
      <c r="B351" s="299" t="s">
        <v>312</v>
      </c>
      <c r="C351" s="300">
        <v>5528356.9600000009</v>
      </c>
      <c r="D351" s="300">
        <v>1205617.5399999998</v>
      </c>
      <c r="E351" s="300">
        <v>5860.54</v>
      </c>
      <c r="F351" s="301">
        <v>4.7343901913546836E-4</v>
      </c>
      <c r="G351" s="299"/>
      <c r="H351" s="299"/>
    </row>
    <row r="352" spans="2:20">
      <c r="B352" s="299"/>
      <c r="C352" s="305">
        <v>9635314.9900000002</v>
      </c>
      <c r="D352" s="305">
        <v>2743343.6399999997</v>
      </c>
      <c r="E352" s="300">
        <v>5334.6</v>
      </c>
      <c r="F352" s="301">
        <v>4.3095137845319196E-4</v>
      </c>
      <c r="G352" s="299"/>
      <c r="H352" s="299"/>
    </row>
    <row r="353" spans="3:8">
      <c r="C353" s="216"/>
      <c r="D353" s="216"/>
      <c r="E353" s="305">
        <v>6733974.5000000009</v>
      </c>
      <c r="F353" s="301"/>
      <c r="G353" s="299"/>
      <c r="H353" s="299"/>
    </row>
    <row r="354" spans="3:8">
      <c r="E354" s="305">
        <v>12378658.629999999</v>
      </c>
      <c r="F354" s="308">
        <v>1</v>
      </c>
      <c r="G354" s="299"/>
      <c r="H354" s="189"/>
    </row>
    <row r="355" spans="3:8">
      <c r="E355" s="216"/>
      <c r="F355" s="216"/>
    </row>
  </sheetData>
  <mergeCells count="7">
    <mergeCell ref="G46:N47"/>
    <mergeCell ref="C47:E48"/>
    <mergeCell ref="U81:U82"/>
    <mergeCell ref="J111:N111"/>
    <mergeCell ref="I188:I189"/>
    <mergeCell ref="M188:M189"/>
    <mergeCell ref="N188:N189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25"/>
  <sheetViews>
    <sheetView workbookViewId="0">
      <selection activeCell="L5" sqref="L5"/>
    </sheetView>
  </sheetViews>
  <sheetFormatPr baseColWidth="10" defaultRowHeight="15.65"/>
  <cols>
    <col min="2" max="3" width="12" bestFit="1" customWidth="1"/>
    <col min="4" max="4" width="13.3984375" bestFit="1" customWidth="1"/>
    <col min="7" max="7" width="16.5" customWidth="1"/>
    <col min="8" max="8" width="13.69921875" customWidth="1"/>
    <col min="9" max="9" width="13.09765625" customWidth="1"/>
    <col min="10" max="10" width="11.69921875" customWidth="1"/>
    <col min="11" max="11" width="12.19921875" customWidth="1"/>
    <col min="12" max="12" width="11.69921875" customWidth="1"/>
    <col min="13" max="13" width="12.59765625" customWidth="1"/>
    <col min="14" max="14" width="13.09765625" customWidth="1"/>
  </cols>
  <sheetData>
    <row r="1" spans="1:14">
      <c r="J1" s="510"/>
    </row>
    <row r="2" spans="1:14">
      <c r="A2" s="509"/>
      <c r="B2" s="651" t="s">
        <v>121</v>
      </c>
      <c r="C2" s="651"/>
      <c r="D2" s="651"/>
      <c r="I2" s="651" t="s">
        <v>585</v>
      </c>
      <c r="J2" s="651"/>
      <c r="K2" s="651"/>
      <c r="L2" s="651"/>
      <c r="M2" s="651"/>
    </row>
    <row r="3" spans="1:14">
      <c r="A3" s="509"/>
      <c r="B3" s="644"/>
      <c r="C3" s="644"/>
      <c r="D3" s="644"/>
      <c r="J3" s="522" t="s">
        <v>283</v>
      </c>
      <c r="K3" s="522" t="s">
        <v>284</v>
      </c>
    </row>
    <row r="4" spans="1:14" ht="39.450000000000003">
      <c r="A4" s="391"/>
      <c r="B4" s="504" t="s">
        <v>582</v>
      </c>
      <c r="C4" s="503" t="s">
        <v>583</v>
      </c>
      <c r="D4" s="401" t="s">
        <v>584</v>
      </c>
      <c r="G4" s="512"/>
      <c r="H4" s="513" t="s">
        <v>473</v>
      </c>
      <c r="I4" s="514" t="s">
        <v>474</v>
      </c>
      <c r="J4" s="511" t="s">
        <v>139</v>
      </c>
      <c r="K4" s="511" t="s">
        <v>140</v>
      </c>
      <c r="L4" s="516" t="s">
        <v>586</v>
      </c>
      <c r="M4" s="516" t="s">
        <v>588</v>
      </c>
      <c r="N4" s="516" t="s">
        <v>587</v>
      </c>
    </row>
    <row r="5" spans="1:14">
      <c r="A5" s="186" t="s">
        <v>20</v>
      </c>
      <c r="B5" s="392">
        <v>264417207.08999997</v>
      </c>
      <c r="C5" s="392">
        <v>10235634.460000001</v>
      </c>
      <c r="D5" s="392">
        <v>274652841.54999995</v>
      </c>
      <c r="G5" s="186" t="s">
        <v>20</v>
      </c>
      <c r="H5" s="518">
        <v>36.26</v>
      </c>
      <c r="I5" s="518">
        <v>0</v>
      </c>
      <c r="J5" s="519">
        <v>0.13449783164994103</v>
      </c>
      <c r="K5" s="519">
        <v>0.17936531835337774</v>
      </c>
      <c r="L5" s="518">
        <f>(0.5*$L$23*J5)+(0.5*$L$23*K5)</f>
        <v>2.7494411940290724</v>
      </c>
      <c r="M5" s="518">
        <f>(J5*$J$25)+(K5*$K$25)</f>
        <v>45.754999703114564</v>
      </c>
      <c r="N5" s="518">
        <f>L5+M5</f>
        <v>48.504440897143638</v>
      </c>
    </row>
    <row r="6" spans="1:14">
      <c r="A6" s="186" t="s">
        <v>21</v>
      </c>
      <c r="B6" s="392">
        <v>671682.03</v>
      </c>
      <c r="C6" s="392">
        <v>0</v>
      </c>
      <c r="D6" s="392">
        <v>671682.03</v>
      </c>
      <c r="G6" s="186" t="s">
        <v>21</v>
      </c>
      <c r="H6" s="518">
        <v>11.080000000000002</v>
      </c>
      <c r="I6" s="518">
        <v>0</v>
      </c>
      <c r="J6" s="519">
        <v>3.1695342878381626E-2</v>
      </c>
      <c r="K6" s="519">
        <v>2.8461160912195256E-2</v>
      </c>
      <c r="L6" s="518">
        <f>(0.5*$L$23*J6)+(0.5*$L$23*K6)</f>
        <v>0.5269709732054535</v>
      </c>
      <c r="M6" s="518">
        <f t="shared" ref="M6:M23" si="0">(J6*$J$25)+(K6*$K$25)</f>
        <v>9.6985779266557461</v>
      </c>
      <c r="N6" s="518">
        <f t="shared" ref="N6:N23" si="1">L6+M6</f>
        <v>10.225548899861199</v>
      </c>
    </row>
    <row r="7" spans="1:14">
      <c r="A7" s="186" t="s">
        <v>22</v>
      </c>
      <c r="B7" s="392">
        <v>0</v>
      </c>
      <c r="C7" s="392">
        <v>8910180.2799999993</v>
      </c>
      <c r="D7" s="392">
        <v>8910180.2799999993</v>
      </c>
      <c r="G7" s="186" t="s">
        <v>22</v>
      </c>
      <c r="H7" s="518">
        <v>0.89</v>
      </c>
      <c r="I7" s="518">
        <v>4.0599999999999996</v>
      </c>
      <c r="J7" s="519">
        <v>2.0108203447097354E-2</v>
      </c>
      <c r="K7" s="519">
        <v>2.2682593234986198E-2</v>
      </c>
      <c r="L7" s="518">
        <f t="shared" ref="L7:L22" si="2">(0.5*$L$23*J7)+(0.5*$L$23*K7)</f>
        <v>0.37484737893505193</v>
      </c>
      <c r="M7" s="518">
        <f t="shared" si="0"/>
        <v>6.5161484879414191</v>
      </c>
      <c r="N7" s="518">
        <f t="shared" si="1"/>
        <v>6.8909958668764713</v>
      </c>
    </row>
    <row r="8" spans="1:14">
      <c r="A8" s="186" t="s">
        <v>23</v>
      </c>
      <c r="B8" s="392">
        <v>6299892.7800000003</v>
      </c>
      <c r="C8" s="392">
        <v>0</v>
      </c>
      <c r="D8" s="392">
        <v>6299892.7800000003</v>
      </c>
      <c r="G8" s="186" t="s">
        <v>23</v>
      </c>
      <c r="H8" s="518">
        <v>1.27</v>
      </c>
      <c r="I8" s="518">
        <v>0</v>
      </c>
      <c r="J8" s="519">
        <v>2.5076005355387024E-2</v>
      </c>
      <c r="K8" s="519">
        <v>2.3589877369306036E-2</v>
      </c>
      <c r="L8" s="518">
        <f t="shared" si="2"/>
        <v>0.42631313266831117</v>
      </c>
      <c r="M8" s="518">
        <f t="shared" si="0"/>
        <v>7.7573034525776023</v>
      </c>
      <c r="N8" s="518">
        <f t="shared" si="1"/>
        <v>8.1836165852459128</v>
      </c>
    </row>
    <row r="9" spans="1:14">
      <c r="A9" s="186" t="s">
        <v>24</v>
      </c>
      <c r="B9" s="392">
        <v>62607056.020000003</v>
      </c>
      <c r="C9" s="392">
        <v>0</v>
      </c>
      <c r="D9" s="392">
        <v>62607056.020000003</v>
      </c>
      <c r="G9" s="186" t="s">
        <v>24</v>
      </c>
      <c r="H9" s="518">
        <v>2.23</v>
      </c>
      <c r="I9" s="518">
        <v>0</v>
      </c>
      <c r="J9" s="519">
        <v>3.8806963245383609E-2</v>
      </c>
      <c r="K9" s="519">
        <v>4.4978098451728864E-2</v>
      </c>
      <c r="L9" s="518">
        <f t="shared" si="2"/>
        <v>0.73395714046670524</v>
      </c>
      <c r="M9" s="518">
        <f t="shared" si="0"/>
        <v>12.669981971736743</v>
      </c>
      <c r="N9" s="518">
        <f t="shared" si="1"/>
        <v>13.403939112203448</v>
      </c>
    </row>
    <row r="10" spans="1:14">
      <c r="A10" s="186" t="s">
        <v>25</v>
      </c>
      <c r="B10" s="493">
        <v>0</v>
      </c>
      <c r="C10" s="493">
        <v>0</v>
      </c>
      <c r="D10" s="493">
        <v>0</v>
      </c>
      <c r="G10" s="186" t="s">
        <v>25</v>
      </c>
      <c r="H10" s="518">
        <v>6.92</v>
      </c>
      <c r="I10" s="518">
        <v>0</v>
      </c>
      <c r="J10" s="519">
        <v>1.1410288109626037E-2</v>
      </c>
      <c r="K10" s="519">
        <v>1.2572203076078195E-2</v>
      </c>
      <c r="L10" s="518">
        <f t="shared" si="2"/>
        <v>0.21008662278676907</v>
      </c>
      <c r="M10" s="518">
        <f t="shared" si="0"/>
        <v>3.6740875943564744</v>
      </c>
      <c r="N10" s="518">
        <f t="shared" si="1"/>
        <v>3.8841742171432436</v>
      </c>
    </row>
    <row r="11" spans="1:14">
      <c r="A11" s="186" t="s">
        <v>26</v>
      </c>
      <c r="B11" s="392">
        <v>95418410.840000004</v>
      </c>
      <c r="C11" s="392">
        <v>2564676.71</v>
      </c>
      <c r="D11" s="392">
        <v>97983087.549999997</v>
      </c>
      <c r="G11" s="186" t="s">
        <v>26</v>
      </c>
      <c r="H11" s="518">
        <v>10.48</v>
      </c>
      <c r="I11" s="518">
        <v>0</v>
      </c>
      <c r="J11" s="519">
        <v>5.0572624247329126E-2</v>
      </c>
      <c r="K11" s="519">
        <v>5.3403673847397186E-2</v>
      </c>
      <c r="L11" s="518">
        <f t="shared" si="2"/>
        <v>0.91083237130980244</v>
      </c>
      <c r="M11" s="518">
        <f t="shared" si="0"/>
        <v>16.102246528813275</v>
      </c>
      <c r="N11" s="518">
        <f t="shared" si="1"/>
        <v>17.013078900123077</v>
      </c>
    </row>
    <row r="12" spans="1:14">
      <c r="A12" s="186" t="s">
        <v>27</v>
      </c>
      <c r="B12" s="392">
        <v>63343254.32</v>
      </c>
      <c r="C12" s="392">
        <v>153285.59</v>
      </c>
      <c r="D12" s="392">
        <v>63496539.910000004</v>
      </c>
      <c r="G12" s="186" t="s">
        <v>27</v>
      </c>
      <c r="H12" s="518">
        <v>7.5</v>
      </c>
      <c r="I12" s="518">
        <v>29.11</v>
      </c>
      <c r="J12" s="519">
        <v>3.5750590996404055E-2</v>
      </c>
      <c r="K12" s="519">
        <v>4.4510745153593691E-2</v>
      </c>
      <c r="L12" s="518">
        <f t="shared" si="2"/>
        <v>0.70308930467398023</v>
      </c>
      <c r="M12" s="518">
        <f t="shared" si="0"/>
        <v>11.913509436728402</v>
      </c>
      <c r="N12" s="518">
        <f t="shared" si="1"/>
        <v>12.616598741402383</v>
      </c>
    </row>
    <row r="13" spans="1:14">
      <c r="A13" s="186" t="s">
        <v>28</v>
      </c>
      <c r="B13" s="392">
        <v>31157385.98</v>
      </c>
      <c r="C13" s="392">
        <v>0</v>
      </c>
      <c r="D13" s="392">
        <v>31157385.98</v>
      </c>
      <c r="G13" s="186" t="s">
        <v>28</v>
      </c>
      <c r="H13" s="518">
        <v>56.064</v>
      </c>
      <c r="I13" s="518">
        <v>0</v>
      </c>
      <c r="J13" s="519">
        <v>0.18853911664157999</v>
      </c>
      <c r="K13" s="519">
        <v>0.16051514995709742</v>
      </c>
      <c r="L13" s="518">
        <f t="shared" si="2"/>
        <v>3.0577153754044142</v>
      </c>
      <c r="M13" s="518">
        <f t="shared" si="0"/>
        <v>57.002127373224113</v>
      </c>
      <c r="N13" s="518">
        <f t="shared" si="1"/>
        <v>60.059842748628526</v>
      </c>
    </row>
    <row r="14" spans="1:14">
      <c r="A14" s="186" t="s">
        <v>29</v>
      </c>
      <c r="B14" s="392">
        <v>88952340.400000006</v>
      </c>
      <c r="C14" s="392">
        <v>4115211.8</v>
      </c>
      <c r="D14" s="392">
        <v>93067552.200000003</v>
      </c>
      <c r="G14" s="186" t="s">
        <v>29</v>
      </c>
      <c r="H14" s="518">
        <v>10.67</v>
      </c>
      <c r="I14" s="518">
        <v>0</v>
      </c>
      <c r="J14" s="519">
        <v>9.305654313651264E-2</v>
      </c>
      <c r="K14" s="519">
        <v>0.10775865686123204</v>
      </c>
      <c r="L14" s="518">
        <f t="shared" si="2"/>
        <v>1.7591411519802433</v>
      </c>
      <c r="M14" s="518">
        <f t="shared" si="0"/>
        <v>30.374257400541708</v>
      </c>
      <c r="N14" s="518">
        <f t="shared" si="1"/>
        <v>32.133398552521953</v>
      </c>
    </row>
    <row r="15" spans="1:14">
      <c r="A15" s="186" t="s">
        <v>30</v>
      </c>
      <c r="B15" s="392">
        <v>79008041.090000004</v>
      </c>
      <c r="C15" s="392">
        <v>374172.24</v>
      </c>
      <c r="D15" s="392">
        <v>79382213.329999998</v>
      </c>
      <c r="G15" s="186" t="s">
        <v>30</v>
      </c>
      <c r="H15" s="518">
        <v>4.0999999999999996</v>
      </c>
      <c r="I15" s="518">
        <v>0</v>
      </c>
      <c r="J15" s="519">
        <v>1.6344285187425929E-2</v>
      </c>
      <c r="K15" s="519">
        <v>2.3467621111755807E-2</v>
      </c>
      <c r="L15" s="518">
        <f t="shared" si="2"/>
        <v>0.34875229918083195</v>
      </c>
      <c r="M15" s="518">
        <f t="shared" si="0"/>
        <v>5.6913599193883107</v>
      </c>
      <c r="N15" s="518">
        <f t="shared" si="1"/>
        <v>6.0401122185691429</v>
      </c>
    </row>
    <row r="16" spans="1:14">
      <c r="A16" s="186" t="s">
        <v>31</v>
      </c>
      <c r="B16" s="392">
        <v>123007510.78</v>
      </c>
      <c r="C16" s="392">
        <v>1080952.3899999999</v>
      </c>
      <c r="D16" s="392">
        <v>124088463.17</v>
      </c>
      <c r="G16" s="186" t="s">
        <v>31</v>
      </c>
      <c r="H16" s="518">
        <v>72.3</v>
      </c>
      <c r="I16" s="518">
        <v>18.34</v>
      </c>
      <c r="J16" s="519">
        <v>5.230922415887599E-2</v>
      </c>
      <c r="K16" s="519">
        <v>5.8728104255706244E-2</v>
      </c>
      <c r="L16" s="518">
        <f t="shared" si="2"/>
        <v>0.97268699691174032</v>
      </c>
      <c r="M16" s="518">
        <f t="shared" si="0"/>
        <v>16.929194129264967</v>
      </c>
      <c r="N16" s="518">
        <f t="shared" si="1"/>
        <v>17.901881126176708</v>
      </c>
    </row>
    <row r="17" spans="1:16">
      <c r="A17" s="186" t="s">
        <v>32</v>
      </c>
      <c r="B17" s="392">
        <v>13424141.039999999</v>
      </c>
      <c r="C17" s="392">
        <v>106678997.54000001</v>
      </c>
      <c r="D17" s="392">
        <v>120103138.58000001</v>
      </c>
      <c r="G17" s="186" t="s">
        <v>32</v>
      </c>
      <c r="H17" s="518">
        <v>33.6</v>
      </c>
      <c r="I17" s="518">
        <v>0</v>
      </c>
      <c r="J17" s="519">
        <v>0.18811772281438086</v>
      </c>
      <c r="K17" s="519">
        <v>0.13791092639104086</v>
      </c>
      <c r="L17" s="518">
        <f t="shared" si="2"/>
        <v>2.8560109670394942</v>
      </c>
      <c r="M17" s="518">
        <f t="shared" si="0"/>
        <v>55.128433708578228</v>
      </c>
      <c r="N17" s="518">
        <f t="shared" si="1"/>
        <v>57.984444675617723</v>
      </c>
    </row>
    <row r="18" spans="1:16">
      <c r="A18" s="186" t="s">
        <v>33</v>
      </c>
      <c r="B18" s="392">
        <v>40103594.530000001</v>
      </c>
      <c r="C18" s="392">
        <v>1569502.23</v>
      </c>
      <c r="D18" s="392">
        <v>41673096.759999998</v>
      </c>
      <c r="G18" s="186" t="s">
        <v>33</v>
      </c>
      <c r="H18" s="518">
        <v>4.62</v>
      </c>
      <c r="I18" s="518">
        <v>0</v>
      </c>
      <c r="J18" s="519">
        <v>2.5867720852008128E-2</v>
      </c>
      <c r="K18" s="519">
        <v>3.1297463489361424E-2</v>
      </c>
      <c r="L18" s="518">
        <f t="shared" si="2"/>
        <v>0.50076701483039732</v>
      </c>
      <c r="M18" s="518">
        <f t="shared" si="0"/>
        <v>8.5488080451888315</v>
      </c>
      <c r="N18" s="518">
        <f t="shared" si="1"/>
        <v>9.0495750600192295</v>
      </c>
    </row>
    <row r="19" spans="1:16">
      <c r="A19" s="186" t="s">
        <v>34</v>
      </c>
      <c r="B19" s="391">
        <v>0</v>
      </c>
      <c r="C19" s="391">
        <v>0</v>
      </c>
      <c r="D19" s="391">
        <v>0</v>
      </c>
      <c r="G19" s="186" t="s">
        <v>34</v>
      </c>
      <c r="H19" s="518">
        <v>1.71</v>
      </c>
      <c r="I19" s="518">
        <v>0</v>
      </c>
      <c r="J19" s="519">
        <v>1.6938887038922861E-2</v>
      </c>
      <c r="K19" s="519">
        <v>1.3687450642230864E-2</v>
      </c>
      <c r="L19" s="518">
        <f t="shared" si="2"/>
        <v>0.26828671808690663</v>
      </c>
      <c r="M19" s="518">
        <f t="shared" si="0"/>
        <v>5.063637277193215</v>
      </c>
      <c r="N19" s="518">
        <f t="shared" si="1"/>
        <v>5.3319239952801212</v>
      </c>
    </row>
    <row r="20" spans="1:16">
      <c r="A20" s="186" t="s">
        <v>35</v>
      </c>
      <c r="B20" s="392">
        <v>58591362.700000003</v>
      </c>
      <c r="C20" s="392">
        <v>0</v>
      </c>
      <c r="D20" s="392">
        <v>58591362.700000003</v>
      </c>
      <c r="G20" s="186" t="s">
        <v>35</v>
      </c>
      <c r="H20" s="518"/>
      <c r="I20" s="518"/>
      <c r="J20" s="519">
        <v>6.0673333293943539E-2</v>
      </c>
      <c r="K20" s="519">
        <v>4.6651912281688981E-2</v>
      </c>
      <c r="L20" s="518">
        <f t="shared" si="2"/>
        <v>0.94016915124254086</v>
      </c>
      <c r="M20" s="518">
        <f t="shared" si="0"/>
        <v>17.950973776748452</v>
      </c>
      <c r="N20" s="518">
        <f t="shared" si="1"/>
        <v>18.891142927990991</v>
      </c>
    </row>
    <row r="21" spans="1:16">
      <c r="A21" s="186" t="s">
        <v>36</v>
      </c>
      <c r="B21" s="392">
        <v>1786693.03</v>
      </c>
      <c r="C21" s="392">
        <v>0</v>
      </c>
      <c r="D21" s="392">
        <v>1786693.03</v>
      </c>
      <c r="G21" s="186" t="s">
        <v>36</v>
      </c>
      <c r="H21" s="518"/>
      <c r="I21" s="518"/>
      <c r="J21" s="519">
        <v>7.3532610453964477E-3</v>
      </c>
      <c r="K21" s="519">
        <v>6.826638198707824E-3</v>
      </c>
      <c r="L21" s="518">
        <f t="shared" si="2"/>
        <v>0.12421591737835341</v>
      </c>
      <c r="M21" s="518">
        <f t="shared" si="0"/>
        <v>2.2676129612107623</v>
      </c>
      <c r="N21" s="518">
        <f t="shared" si="1"/>
        <v>2.3918288785891155</v>
      </c>
    </row>
    <row r="22" spans="1:16">
      <c r="A22" s="186" t="s">
        <v>37</v>
      </c>
      <c r="B22" s="392">
        <v>0</v>
      </c>
      <c r="C22" s="392">
        <v>458094.05</v>
      </c>
      <c r="D22" s="392">
        <v>458094.05</v>
      </c>
      <c r="G22" s="186" t="s">
        <v>37</v>
      </c>
      <c r="H22" s="518">
        <v>2.8</v>
      </c>
      <c r="I22" s="518">
        <v>0</v>
      </c>
      <c r="J22" s="521">
        <v>2.8820559014037473E-3</v>
      </c>
      <c r="K22" s="521">
        <v>3.5924064125153602E-3</v>
      </c>
      <c r="L22" s="518">
        <f t="shared" si="2"/>
        <v>5.671628986993138E-2</v>
      </c>
      <c r="M22" s="518">
        <f t="shared" si="0"/>
        <v>0.96074030673715494</v>
      </c>
      <c r="N22" s="518">
        <f t="shared" si="1"/>
        <v>1.0174565966070863</v>
      </c>
    </row>
    <row r="23" spans="1:16">
      <c r="A23" s="210" t="s">
        <v>5</v>
      </c>
      <c r="B23" s="445">
        <v>928788572.63</v>
      </c>
      <c r="C23" s="445">
        <v>136140707.29000002</v>
      </c>
      <c r="D23" s="445">
        <v>1064929279.92</v>
      </c>
      <c r="G23" s="210" t="s">
        <v>5</v>
      </c>
      <c r="H23" s="518">
        <v>262.49399999999997</v>
      </c>
      <c r="I23" s="518">
        <v>51.510000000000005</v>
      </c>
      <c r="J23" s="520">
        <v>1</v>
      </c>
      <c r="K23" s="520">
        <v>1</v>
      </c>
      <c r="L23" s="524">
        <v>17.52</v>
      </c>
      <c r="M23" s="518">
        <f t="shared" si="0"/>
        <v>314.00399999999996</v>
      </c>
      <c r="N23" s="525">
        <f t="shared" si="1"/>
        <v>331.52399999999994</v>
      </c>
    </row>
    <row r="24" spans="1:16">
      <c r="A24" s="186" t="s">
        <v>131</v>
      </c>
      <c r="B24" s="392">
        <v>0</v>
      </c>
      <c r="C24" s="392">
        <v>65901.8</v>
      </c>
      <c r="D24" s="392">
        <v>65901.8</v>
      </c>
      <c r="G24" s="186" t="s">
        <v>131</v>
      </c>
      <c r="H24" s="518">
        <v>2.8</v>
      </c>
      <c r="I24" s="518">
        <v>0</v>
      </c>
      <c r="J24" s="520"/>
      <c r="K24" s="520"/>
      <c r="L24" s="520"/>
      <c r="M24" s="518"/>
    </row>
    <row r="25" spans="1:16">
      <c r="A25" s="186" t="s">
        <v>132</v>
      </c>
      <c r="B25" s="392">
        <v>0</v>
      </c>
      <c r="C25" s="392">
        <v>392192.25</v>
      </c>
      <c r="D25" s="392">
        <v>392192.25</v>
      </c>
      <c r="J25" s="525">
        <f>(H23+I23)*0.75</f>
        <v>235.50299999999999</v>
      </c>
      <c r="K25" s="525">
        <f>(H23+I23)*0.25</f>
        <v>78.500999999999991</v>
      </c>
      <c r="L25" s="518"/>
      <c r="M25" s="520"/>
      <c r="N25" s="520"/>
      <c r="O25" s="520"/>
      <c r="P25" s="518"/>
    </row>
  </sheetData>
  <mergeCells count="2">
    <mergeCell ref="B2:D3"/>
    <mergeCell ref="I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9"/>
  <sheetViews>
    <sheetView topLeftCell="A67" workbookViewId="0">
      <selection activeCell="E60" sqref="E60"/>
    </sheetView>
  </sheetViews>
  <sheetFormatPr baseColWidth="10" defaultColWidth="11" defaultRowHeight="15.05"/>
  <cols>
    <col min="1" max="1" width="27.5" style="391" customWidth="1"/>
    <col min="2" max="2" width="18.69921875" style="391" customWidth="1"/>
    <col min="3" max="3" width="15.3984375" style="391" customWidth="1"/>
    <col min="4" max="4" width="16" style="392" customWidth="1"/>
    <col min="5" max="5" width="15.59765625" style="391" customWidth="1"/>
    <col min="6" max="6" width="15.3984375" style="391" customWidth="1"/>
    <col min="7" max="7" width="13.19921875" style="391" customWidth="1"/>
    <col min="8" max="8" width="12" style="391" bestFit="1" customWidth="1"/>
    <col min="9" max="9" width="13.3984375" style="391" bestFit="1" customWidth="1"/>
    <col min="10" max="10" width="11.09765625" style="391" customWidth="1"/>
    <col min="11" max="11" width="13.3984375" style="391" bestFit="1" customWidth="1"/>
    <col min="12" max="12" width="14.59765625" style="391" customWidth="1"/>
    <col min="13" max="13" width="11" style="391"/>
    <col min="14" max="14" width="16.09765625" style="391" bestFit="1" customWidth="1"/>
    <col min="15" max="16384" width="11" style="391"/>
  </cols>
  <sheetData>
    <row r="1" spans="1:9" ht="30.7">
      <c r="A1" s="390" t="s">
        <v>444</v>
      </c>
    </row>
    <row r="2" spans="1:9" ht="28.2">
      <c r="A2" s="393"/>
    </row>
    <row r="3" spans="1:9" ht="56.35">
      <c r="A3" s="394" t="s">
        <v>445</v>
      </c>
      <c r="B3" s="652" t="s">
        <v>446</v>
      </c>
      <c r="C3" s="652"/>
      <c r="D3" s="652" t="s">
        <v>447</v>
      </c>
      <c r="E3" s="652"/>
    </row>
    <row r="4" spans="1:9">
      <c r="A4" s="395" t="s">
        <v>448</v>
      </c>
      <c r="B4" s="396" t="s">
        <v>449</v>
      </c>
      <c r="C4" s="396" t="s">
        <v>450</v>
      </c>
      <c r="D4" s="397" t="s">
        <v>449</v>
      </c>
      <c r="E4" s="396" t="s">
        <v>450</v>
      </c>
    </row>
    <row r="5" spans="1:9" ht="28.2">
      <c r="A5" s="393"/>
      <c r="B5" s="398">
        <v>1064.93</v>
      </c>
      <c r="C5" s="398">
        <v>2732.4</v>
      </c>
      <c r="D5" s="398">
        <v>331.53</v>
      </c>
      <c r="E5" s="398">
        <v>316.12700000000001</v>
      </c>
    </row>
    <row r="6" spans="1:9" ht="28.2">
      <c r="A6" s="393" t="s">
        <v>98</v>
      </c>
      <c r="B6" s="663">
        <f>B5+C5</f>
        <v>3797.33</v>
      </c>
      <c r="C6" s="664"/>
      <c r="D6" s="663">
        <f>D5+E5</f>
        <v>647.65699999999993</v>
      </c>
      <c r="E6" s="663"/>
    </row>
    <row r="7" spans="1:9" ht="28.2">
      <c r="A7" s="393"/>
    </row>
    <row r="8" spans="1:9" ht="28.2">
      <c r="A8" s="399" t="s">
        <v>451</v>
      </c>
    </row>
    <row r="9" spans="1:9" ht="28.2">
      <c r="A9" s="393"/>
    </row>
    <row r="10" spans="1:9" ht="47.6">
      <c r="A10" s="393" t="s">
        <v>446</v>
      </c>
      <c r="C10" s="400" t="s">
        <v>452</v>
      </c>
      <c r="D10" s="401" t="s">
        <v>453</v>
      </c>
      <c r="E10" s="402" t="s">
        <v>136</v>
      </c>
      <c r="G10" s="504" t="s">
        <v>582</v>
      </c>
      <c r="H10" s="503" t="s">
        <v>583</v>
      </c>
      <c r="I10" s="401" t="s">
        <v>584</v>
      </c>
    </row>
    <row r="11" spans="1:9" ht="28.2">
      <c r="A11" s="393"/>
      <c r="B11" s="403" t="s">
        <v>454</v>
      </c>
      <c r="C11" s="398">
        <v>264417207.08999997</v>
      </c>
      <c r="D11" s="404">
        <v>10235634.460000001</v>
      </c>
      <c r="E11" s="398">
        <f>+C11+D11</f>
        <v>274652841.54999995</v>
      </c>
      <c r="F11" s="186" t="s">
        <v>20</v>
      </c>
      <c r="G11" s="392">
        <f>C11</f>
        <v>264417207.08999997</v>
      </c>
      <c r="H11" s="392">
        <f t="shared" ref="H11:I11" si="0">D11</f>
        <v>10235634.460000001</v>
      </c>
      <c r="I11" s="392">
        <f t="shared" si="0"/>
        <v>274652841.54999995</v>
      </c>
    </row>
    <row r="12" spans="1:9" ht="28.2">
      <c r="A12" s="393"/>
      <c r="B12" s="403" t="s">
        <v>455</v>
      </c>
      <c r="C12" s="398">
        <v>671682.03</v>
      </c>
      <c r="D12" s="398">
        <v>0</v>
      </c>
      <c r="E12" s="398">
        <f t="shared" ref="E12:E27" si="1">+C12+D12</f>
        <v>671682.03</v>
      </c>
      <c r="F12" s="186" t="s">
        <v>21</v>
      </c>
      <c r="G12" s="392">
        <f t="shared" ref="G12:G13" si="2">C12</f>
        <v>671682.03</v>
      </c>
      <c r="H12" s="392">
        <f t="shared" ref="H12:H14" si="3">D12</f>
        <v>0</v>
      </c>
      <c r="I12" s="392">
        <f t="shared" ref="I12:I14" si="4">E12</f>
        <v>671682.03</v>
      </c>
    </row>
    <row r="13" spans="1:9" ht="28.2">
      <c r="A13" s="393"/>
      <c r="B13" s="403" t="s">
        <v>456</v>
      </c>
      <c r="C13" s="398">
        <v>0</v>
      </c>
      <c r="D13" s="404">
        <v>8910180.2799999993</v>
      </c>
      <c r="E13" s="398">
        <f t="shared" si="1"/>
        <v>8910180.2799999993</v>
      </c>
      <c r="F13" s="186" t="s">
        <v>22</v>
      </c>
      <c r="G13" s="392">
        <f t="shared" si="2"/>
        <v>0</v>
      </c>
      <c r="H13" s="392">
        <f t="shared" si="3"/>
        <v>8910180.2799999993</v>
      </c>
      <c r="I13" s="392">
        <f t="shared" si="4"/>
        <v>8910180.2799999993</v>
      </c>
    </row>
    <row r="14" spans="1:9" ht="28.2">
      <c r="A14" s="393"/>
      <c r="B14" s="403" t="s">
        <v>457</v>
      </c>
      <c r="C14" s="398">
        <v>6299892.7800000003</v>
      </c>
      <c r="D14" s="398">
        <v>0</v>
      </c>
      <c r="E14" s="398">
        <f t="shared" si="1"/>
        <v>6299892.7800000003</v>
      </c>
      <c r="F14" s="186" t="s">
        <v>23</v>
      </c>
      <c r="G14" s="392">
        <f>C14</f>
        <v>6299892.7800000003</v>
      </c>
      <c r="H14" s="392">
        <f t="shared" si="3"/>
        <v>0</v>
      </c>
      <c r="I14" s="392">
        <f t="shared" si="4"/>
        <v>6299892.7800000003</v>
      </c>
    </row>
    <row r="15" spans="1:9" ht="28.2">
      <c r="A15" s="393"/>
      <c r="B15" s="403" t="s">
        <v>458</v>
      </c>
      <c r="C15" s="398">
        <v>95418410.840000004</v>
      </c>
      <c r="D15" s="404">
        <v>2564676.71</v>
      </c>
      <c r="E15" s="398">
        <f t="shared" si="1"/>
        <v>97983087.549999997</v>
      </c>
      <c r="F15" s="186" t="s">
        <v>24</v>
      </c>
      <c r="G15" s="392">
        <f>C23</f>
        <v>62607056.020000003</v>
      </c>
      <c r="H15" s="392">
        <f t="shared" ref="H15:I15" si="5">D23</f>
        <v>0</v>
      </c>
      <c r="I15" s="392">
        <f t="shared" si="5"/>
        <v>62607056.020000003</v>
      </c>
    </row>
    <row r="16" spans="1:9" ht="30.05">
      <c r="A16" s="393"/>
      <c r="B16" s="403" t="s">
        <v>459</v>
      </c>
      <c r="C16" s="398">
        <v>63343254.32</v>
      </c>
      <c r="D16" s="404">
        <v>153285.59</v>
      </c>
      <c r="E16" s="398">
        <f t="shared" si="1"/>
        <v>63496539.910000004</v>
      </c>
      <c r="F16" s="186" t="s">
        <v>25</v>
      </c>
      <c r="G16" s="391">
        <v>0</v>
      </c>
      <c r="H16" s="391">
        <v>0</v>
      </c>
      <c r="I16" s="391">
        <v>0</v>
      </c>
    </row>
    <row r="17" spans="1:9" ht="28.2">
      <c r="A17" s="393"/>
      <c r="B17" s="403" t="s">
        <v>460</v>
      </c>
      <c r="C17" s="398">
        <v>31157385.98</v>
      </c>
      <c r="D17" s="398">
        <v>0</v>
      </c>
      <c r="E17" s="398">
        <f t="shared" si="1"/>
        <v>31157385.98</v>
      </c>
      <c r="F17" s="186" t="s">
        <v>26</v>
      </c>
      <c r="G17" s="392">
        <f>C15</f>
        <v>95418410.840000004</v>
      </c>
      <c r="H17" s="392">
        <f t="shared" ref="H17:I17" si="6">D15</f>
        <v>2564676.71</v>
      </c>
      <c r="I17" s="392">
        <f t="shared" si="6"/>
        <v>97983087.549999997</v>
      </c>
    </row>
    <row r="18" spans="1:9" ht="28.2">
      <c r="A18" s="393"/>
      <c r="B18" s="403" t="s">
        <v>461</v>
      </c>
      <c r="C18" s="398">
        <v>88952340.400000006</v>
      </c>
      <c r="D18" s="404">
        <v>4115211.8</v>
      </c>
      <c r="E18" s="398">
        <f t="shared" si="1"/>
        <v>93067552.200000003</v>
      </c>
      <c r="F18" s="186" t="s">
        <v>27</v>
      </c>
      <c r="G18" s="392">
        <f t="shared" ref="G18:G19" si="7">C16</f>
        <v>63343254.32</v>
      </c>
      <c r="H18" s="392">
        <f t="shared" ref="H18:H20" si="8">D16</f>
        <v>153285.59</v>
      </c>
      <c r="I18" s="392">
        <f t="shared" ref="I18:I20" si="9">E16</f>
        <v>63496539.910000004</v>
      </c>
    </row>
    <row r="19" spans="1:9" ht="28.2">
      <c r="A19" s="393"/>
      <c r="B19" s="403" t="s">
        <v>462</v>
      </c>
      <c r="C19" s="398">
        <v>0</v>
      </c>
      <c r="D19" s="404">
        <v>65901.8</v>
      </c>
      <c r="E19" s="398">
        <f t="shared" si="1"/>
        <v>65901.8</v>
      </c>
      <c r="F19" s="186" t="s">
        <v>28</v>
      </c>
      <c r="G19" s="392">
        <f t="shared" si="7"/>
        <v>31157385.98</v>
      </c>
      <c r="H19" s="392">
        <f t="shared" si="8"/>
        <v>0</v>
      </c>
      <c r="I19" s="392">
        <f t="shared" si="9"/>
        <v>31157385.98</v>
      </c>
    </row>
    <row r="20" spans="1:9" ht="28.2">
      <c r="A20" s="393"/>
      <c r="B20" s="403" t="s">
        <v>463</v>
      </c>
      <c r="C20" s="398">
        <v>58591362.700000003</v>
      </c>
      <c r="D20" s="398">
        <v>0</v>
      </c>
      <c r="E20" s="398">
        <f t="shared" si="1"/>
        <v>58591362.700000003</v>
      </c>
      <c r="F20" s="186" t="s">
        <v>29</v>
      </c>
      <c r="G20" s="392">
        <f>C18</f>
        <v>88952340.400000006</v>
      </c>
      <c r="H20" s="392">
        <f t="shared" si="8"/>
        <v>4115211.8</v>
      </c>
      <c r="I20" s="392">
        <f t="shared" si="9"/>
        <v>93067552.200000003</v>
      </c>
    </row>
    <row r="21" spans="1:9" ht="28.2">
      <c r="A21" s="393"/>
      <c r="B21" s="403" t="s">
        <v>464</v>
      </c>
      <c r="C21" s="398">
        <v>79008041.090000004</v>
      </c>
      <c r="D21" s="404">
        <v>374172.24</v>
      </c>
      <c r="E21" s="398">
        <f t="shared" si="1"/>
        <v>79382213.329999998</v>
      </c>
      <c r="F21" s="186" t="s">
        <v>30</v>
      </c>
      <c r="G21" s="392">
        <f>C21</f>
        <v>79008041.090000004</v>
      </c>
      <c r="H21" s="392">
        <f t="shared" ref="H21:I21" si="10">D21</f>
        <v>374172.24</v>
      </c>
      <c r="I21" s="392">
        <f t="shared" si="10"/>
        <v>79382213.329999998</v>
      </c>
    </row>
    <row r="22" spans="1:9" ht="28.2">
      <c r="A22" s="393"/>
      <c r="B22" s="403" t="s">
        <v>465</v>
      </c>
      <c r="C22" s="398">
        <v>123007510.78</v>
      </c>
      <c r="D22" s="404">
        <v>1080952.3899999999</v>
      </c>
      <c r="E22" s="398">
        <f t="shared" si="1"/>
        <v>124088463.17</v>
      </c>
      <c r="F22" s="186" t="s">
        <v>31</v>
      </c>
      <c r="G22" s="392">
        <f>C22</f>
        <v>123007510.78</v>
      </c>
      <c r="H22" s="392">
        <f t="shared" ref="H22" si="11">D22</f>
        <v>1080952.3899999999</v>
      </c>
      <c r="I22" s="392">
        <f t="shared" ref="I22" si="12">E22</f>
        <v>124088463.17</v>
      </c>
    </row>
    <row r="23" spans="1:9" ht="28.2">
      <c r="A23" s="393"/>
      <c r="B23" s="403" t="s">
        <v>466</v>
      </c>
      <c r="C23" s="398">
        <v>62607056.020000003</v>
      </c>
      <c r="D23" s="398">
        <v>0</v>
      </c>
      <c r="E23" s="398">
        <f t="shared" si="1"/>
        <v>62607056.020000003</v>
      </c>
      <c r="F23" s="186" t="s">
        <v>32</v>
      </c>
      <c r="G23" s="392">
        <f>C25</f>
        <v>13424141.039999999</v>
      </c>
      <c r="H23" s="392">
        <f t="shared" ref="H23:I23" si="13">D25</f>
        <v>106678997.54000001</v>
      </c>
      <c r="I23" s="392">
        <f t="shared" si="13"/>
        <v>120103138.58000001</v>
      </c>
    </row>
    <row r="24" spans="1:9" ht="28.2">
      <c r="A24" s="393"/>
      <c r="B24" s="403" t="s">
        <v>467</v>
      </c>
      <c r="C24" s="398">
        <v>1786693.03</v>
      </c>
      <c r="D24" s="398">
        <v>0</v>
      </c>
      <c r="E24" s="398">
        <f t="shared" si="1"/>
        <v>1786693.03</v>
      </c>
      <c r="F24" s="186" t="s">
        <v>33</v>
      </c>
      <c r="G24" s="392">
        <f>C27</f>
        <v>40103594.530000001</v>
      </c>
      <c r="H24" s="392">
        <f t="shared" ref="H24:I24" si="14">D27</f>
        <v>1569502.23</v>
      </c>
      <c r="I24" s="392">
        <f t="shared" si="14"/>
        <v>41673096.759999998</v>
      </c>
    </row>
    <row r="25" spans="1:9" ht="28.2">
      <c r="A25" s="393"/>
      <c r="B25" s="403" t="s">
        <v>468</v>
      </c>
      <c r="C25" s="398">
        <v>13424141.039999999</v>
      </c>
      <c r="D25" s="404">
        <v>106678997.54000001</v>
      </c>
      <c r="E25" s="398">
        <f t="shared" si="1"/>
        <v>120103138.58000001</v>
      </c>
      <c r="F25" s="186" t="s">
        <v>34</v>
      </c>
      <c r="G25" s="391">
        <v>0</v>
      </c>
      <c r="H25" s="391">
        <v>0</v>
      </c>
      <c r="I25" s="391">
        <v>0</v>
      </c>
    </row>
    <row r="26" spans="1:9" ht="28.2">
      <c r="A26" s="393"/>
      <c r="B26" s="405" t="s">
        <v>469</v>
      </c>
      <c r="C26" s="398">
        <v>0</v>
      </c>
      <c r="D26" s="404">
        <v>392192.25</v>
      </c>
      <c r="E26" s="398">
        <f t="shared" si="1"/>
        <v>392192.25</v>
      </c>
      <c r="F26" s="186" t="s">
        <v>35</v>
      </c>
      <c r="G26" s="392">
        <f>C20</f>
        <v>58591362.700000003</v>
      </c>
      <c r="H26" s="392">
        <f t="shared" ref="H26:I26" si="15">D20</f>
        <v>0</v>
      </c>
      <c r="I26" s="392">
        <f t="shared" si="15"/>
        <v>58591362.700000003</v>
      </c>
    </row>
    <row r="27" spans="1:9" ht="28.2">
      <c r="A27" s="393"/>
      <c r="B27" s="405" t="s">
        <v>470</v>
      </c>
      <c r="C27" s="398">
        <v>40103594.530000001</v>
      </c>
      <c r="D27" s="404">
        <v>1569502.23</v>
      </c>
      <c r="E27" s="398">
        <f t="shared" si="1"/>
        <v>41673096.759999998</v>
      </c>
      <c r="F27" s="186" t="s">
        <v>36</v>
      </c>
      <c r="G27" s="392">
        <f>C24</f>
        <v>1786693.03</v>
      </c>
      <c r="H27" s="392">
        <f t="shared" ref="H27:I27" si="16">D24</f>
        <v>0</v>
      </c>
      <c r="I27" s="392">
        <f t="shared" si="16"/>
        <v>1786693.03</v>
      </c>
    </row>
    <row r="28" spans="1:9" ht="28.2">
      <c r="A28" s="393"/>
      <c r="B28" s="406" t="s">
        <v>136</v>
      </c>
      <c r="C28" s="407">
        <f>SUM(C11:C27)</f>
        <v>928788572.63</v>
      </c>
      <c r="D28" s="407">
        <f t="shared" ref="D28:E28" si="17">SUM(D11:D27)</f>
        <v>136140707.28999999</v>
      </c>
      <c r="E28" s="407">
        <f t="shared" si="17"/>
        <v>1064929279.92</v>
      </c>
      <c r="F28" s="186" t="s">
        <v>37</v>
      </c>
      <c r="G28" s="392">
        <f>G30+G31</f>
        <v>0</v>
      </c>
      <c r="H28" s="392">
        <f t="shared" ref="H28:I28" si="18">H30+H31</f>
        <v>458094.05</v>
      </c>
      <c r="I28" s="392">
        <f t="shared" si="18"/>
        <v>458094.05</v>
      </c>
    </row>
    <row r="29" spans="1:9" ht="21.3">
      <c r="A29" s="408" t="s">
        <v>471</v>
      </c>
      <c r="B29" s="409"/>
      <c r="C29" s="410"/>
      <c r="D29" s="410"/>
      <c r="E29" s="410"/>
      <c r="F29" s="210" t="s">
        <v>5</v>
      </c>
      <c r="G29" s="392">
        <f>SUM(G11:G28)</f>
        <v>928788572.63</v>
      </c>
      <c r="H29" s="392">
        <f t="shared" ref="H29:I29" si="19">SUM(H11:H28)</f>
        <v>136140707.29000002</v>
      </c>
      <c r="I29" s="392">
        <f t="shared" si="19"/>
        <v>1064929279.92</v>
      </c>
    </row>
    <row r="30" spans="1:9" ht="28.2">
      <c r="A30" s="393"/>
      <c r="F30" s="186" t="s">
        <v>131</v>
      </c>
      <c r="G30" s="392">
        <f>C19</f>
        <v>0</v>
      </c>
      <c r="H30" s="392">
        <f t="shared" ref="H30:I30" si="20">D19</f>
        <v>65901.8</v>
      </c>
      <c r="I30" s="392">
        <f t="shared" si="20"/>
        <v>65901.8</v>
      </c>
    </row>
    <row r="31" spans="1:9" ht="28.2">
      <c r="A31" s="393" t="s">
        <v>447</v>
      </c>
      <c r="F31" s="186" t="s">
        <v>132</v>
      </c>
      <c r="G31" s="392">
        <f>C26</f>
        <v>0</v>
      </c>
      <c r="H31" s="392">
        <f t="shared" ref="H31:I31" si="21">D26</f>
        <v>392192.25</v>
      </c>
      <c r="I31" s="392">
        <f t="shared" si="21"/>
        <v>392192.25</v>
      </c>
    </row>
    <row r="32" spans="1:9" ht="30.05">
      <c r="C32" s="411" t="s">
        <v>472</v>
      </c>
      <c r="D32" s="412" t="s">
        <v>473</v>
      </c>
      <c r="E32" s="413" t="s">
        <v>474</v>
      </c>
    </row>
    <row r="33" spans="2:5">
      <c r="B33" s="414" t="s">
        <v>475</v>
      </c>
      <c r="C33" s="391" t="s">
        <v>476</v>
      </c>
      <c r="D33" s="415">
        <v>30.11</v>
      </c>
      <c r="E33" s="416">
        <v>0</v>
      </c>
    </row>
    <row r="34" spans="2:5">
      <c r="B34" s="414" t="s">
        <v>477</v>
      </c>
      <c r="C34" s="391" t="s">
        <v>478</v>
      </c>
      <c r="D34" s="415">
        <v>104.32</v>
      </c>
      <c r="E34" s="416">
        <v>0</v>
      </c>
    </row>
    <row r="35" spans="2:5">
      <c r="B35" s="414" t="s">
        <v>479</v>
      </c>
      <c r="C35" s="391" t="s">
        <v>480</v>
      </c>
      <c r="D35" s="415">
        <v>74.97</v>
      </c>
      <c r="E35" s="416">
        <v>0</v>
      </c>
    </row>
    <row r="36" spans="2:5">
      <c r="B36" s="414" t="s">
        <v>481</v>
      </c>
      <c r="C36" s="391" t="s">
        <v>482</v>
      </c>
      <c r="D36" s="415">
        <v>53.09</v>
      </c>
      <c r="E36" s="416">
        <v>51.51</v>
      </c>
    </row>
    <row r="37" spans="2:5">
      <c r="B37" s="414" t="s">
        <v>483</v>
      </c>
      <c r="C37" s="391" t="s">
        <v>484</v>
      </c>
      <c r="D37" s="415">
        <v>17.52</v>
      </c>
      <c r="E37" s="416">
        <v>0</v>
      </c>
    </row>
    <row r="38" spans="2:5">
      <c r="B38" s="414" t="s">
        <v>485</v>
      </c>
      <c r="C38" s="391" t="s">
        <v>486</v>
      </c>
      <c r="D38" s="415">
        <f>SUM(D33:D37)</f>
        <v>280.01</v>
      </c>
      <c r="E38" s="415">
        <f>SUM(E33:E37)</f>
        <v>51.51</v>
      </c>
    </row>
    <row r="40" spans="2:5" ht="21.3">
      <c r="B40" s="417" t="s">
        <v>487</v>
      </c>
      <c r="C40" s="418"/>
    </row>
    <row r="42" spans="2:5" ht="30.05">
      <c r="C42" s="412" t="s">
        <v>473</v>
      </c>
      <c r="D42" s="413" t="s">
        <v>474</v>
      </c>
    </row>
    <row r="43" spans="2:5">
      <c r="B43" s="414" t="s">
        <v>20</v>
      </c>
      <c r="C43" s="415">
        <v>36.26</v>
      </c>
      <c r="D43" s="419">
        <v>0</v>
      </c>
    </row>
    <row r="44" spans="2:5">
      <c r="B44" s="414" t="s">
        <v>21</v>
      </c>
      <c r="C44" s="415">
        <v>11.080000000000002</v>
      </c>
      <c r="D44" s="415">
        <v>0</v>
      </c>
    </row>
    <row r="45" spans="2:5">
      <c r="B45" s="414" t="s">
        <v>22</v>
      </c>
      <c r="C45" s="415">
        <v>0.89</v>
      </c>
      <c r="D45" s="415">
        <v>4.0599999999999996</v>
      </c>
    </row>
    <row r="46" spans="2:5">
      <c r="B46" s="414" t="s">
        <v>23</v>
      </c>
      <c r="C46" s="415">
        <v>1.27</v>
      </c>
      <c r="D46" s="415">
        <v>0</v>
      </c>
    </row>
    <row r="47" spans="2:5">
      <c r="B47" s="414" t="s">
        <v>131</v>
      </c>
      <c r="C47" s="415">
        <v>2.8</v>
      </c>
      <c r="D47" s="415">
        <v>0</v>
      </c>
    </row>
    <row r="48" spans="2:5">
      <c r="B48" s="414" t="s">
        <v>26</v>
      </c>
      <c r="C48" s="415">
        <v>10.48</v>
      </c>
      <c r="D48" s="415">
        <v>0</v>
      </c>
    </row>
    <row r="49" spans="1:5">
      <c r="B49" s="414" t="s">
        <v>150</v>
      </c>
      <c r="C49" s="415">
        <v>7.5</v>
      </c>
      <c r="D49" s="415">
        <v>29.11</v>
      </c>
    </row>
    <row r="50" spans="1:5">
      <c r="B50" s="414" t="s">
        <v>24</v>
      </c>
      <c r="C50" s="415">
        <v>2.23</v>
      </c>
      <c r="D50" s="415">
        <v>0</v>
      </c>
    </row>
    <row r="51" spans="1:5">
      <c r="B51" s="414" t="s">
        <v>25</v>
      </c>
      <c r="C51" s="415">
        <v>6.92</v>
      </c>
      <c r="D51" s="415">
        <v>0</v>
      </c>
    </row>
    <row r="52" spans="1:5">
      <c r="B52" s="414" t="s">
        <v>28</v>
      </c>
      <c r="C52" s="415">
        <v>56.064</v>
      </c>
      <c r="D52" s="415">
        <v>0</v>
      </c>
    </row>
    <row r="53" spans="1:5">
      <c r="B53" s="414" t="s">
        <v>151</v>
      </c>
      <c r="C53" s="415">
        <v>10.67</v>
      </c>
      <c r="D53" s="415">
        <v>0</v>
      </c>
    </row>
    <row r="54" spans="1:5">
      <c r="B54" s="414" t="s">
        <v>30</v>
      </c>
      <c r="C54" s="415">
        <v>4.0999999999999996</v>
      </c>
      <c r="D54" s="415">
        <v>0</v>
      </c>
    </row>
    <row r="55" spans="1:5">
      <c r="B55" s="414" t="s">
        <v>31</v>
      </c>
      <c r="C55" s="415">
        <v>72.3</v>
      </c>
      <c r="D55" s="415">
        <v>18.34</v>
      </c>
    </row>
    <row r="56" spans="1:5">
      <c r="B56" s="414" t="s">
        <v>32</v>
      </c>
      <c r="C56" s="415">
        <v>33.6</v>
      </c>
      <c r="D56" s="415">
        <v>0</v>
      </c>
    </row>
    <row r="57" spans="1:5">
      <c r="B57" s="414" t="s">
        <v>33</v>
      </c>
      <c r="C57" s="415">
        <v>4.62</v>
      </c>
      <c r="D57" s="415">
        <v>0</v>
      </c>
    </row>
    <row r="58" spans="1:5">
      <c r="B58" s="414" t="s">
        <v>34</v>
      </c>
      <c r="C58" s="415">
        <v>1.71</v>
      </c>
      <c r="D58" s="415">
        <v>0</v>
      </c>
    </row>
    <row r="59" spans="1:5">
      <c r="B59" s="414" t="s">
        <v>488</v>
      </c>
      <c r="C59" s="415">
        <v>17.52</v>
      </c>
      <c r="D59" s="415">
        <v>0</v>
      </c>
    </row>
    <row r="60" spans="1:5">
      <c r="B60" s="414" t="s">
        <v>136</v>
      </c>
      <c r="C60" s="415">
        <f>SUM(C43:C59)</f>
        <v>280.01399999999995</v>
      </c>
      <c r="D60" s="415">
        <f>SUM(D43:D59)</f>
        <v>51.510000000000005</v>
      </c>
      <c r="E60" s="624">
        <f>1-(C59/(C60+D60))</f>
        <v>0.94715314728345457</v>
      </c>
    </row>
    <row r="61" spans="1:5" ht="15.05" customHeight="1">
      <c r="A61" s="393"/>
    </row>
    <row r="62" spans="1:5" ht="15.05" customHeight="1">
      <c r="A62" s="393"/>
    </row>
    <row r="63" spans="1:5" ht="15.05" customHeight="1">
      <c r="A63" s="393"/>
    </row>
    <row r="64" spans="1:5" ht="28.2">
      <c r="A64" s="399" t="s">
        <v>489</v>
      </c>
    </row>
    <row r="65" spans="1:14" ht="21" customHeight="1">
      <c r="A65" s="399"/>
    </row>
    <row r="66" spans="1:14" ht="28.2">
      <c r="A66" s="393" t="s">
        <v>446</v>
      </c>
    </row>
    <row r="68" spans="1:14" ht="49.5" customHeight="1">
      <c r="A68" s="411" t="s">
        <v>154</v>
      </c>
      <c r="B68" s="411" t="s">
        <v>166</v>
      </c>
      <c r="C68" s="411" t="s">
        <v>167</v>
      </c>
      <c r="D68" s="420" t="s">
        <v>147</v>
      </c>
      <c r="E68" s="411" t="s">
        <v>148</v>
      </c>
      <c r="F68" s="411" t="s">
        <v>168</v>
      </c>
      <c r="G68" s="411" t="s">
        <v>169</v>
      </c>
      <c r="H68" s="411" t="s">
        <v>149</v>
      </c>
      <c r="I68" s="411" t="s">
        <v>170</v>
      </c>
      <c r="J68" s="411" t="s">
        <v>171</v>
      </c>
      <c r="K68" s="411" t="s">
        <v>136</v>
      </c>
      <c r="L68" s="186"/>
      <c r="M68" s="196" t="s">
        <v>126</v>
      </c>
    </row>
    <row r="69" spans="1:14">
      <c r="A69" s="421" t="s">
        <v>454</v>
      </c>
      <c r="B69" s="422">
        <v>20106301.829999998</v>
      </c>
      <c r="C69" s="423">
        <v>27428988.640000001</v>
      </c>
      <c r="D69" s="423">
        <v>105490094.53</v>
      </c>
      <c r="E69" s="423">
        <v>284432526.19</v>
      </c>
      <c r="F69" s="423">
        <v>79649873.430000007</v>
      </c>
      <c r="G69" s="423">
        <v>89899724.780000001</v>
      </c>
      <c r="H69" s="423">
        <v>6605472.7599999998</v>
      </c>
      <c r="I69" s="423"/>
      <c r="J69" s="424"/>
      <c r="K69" s="425">
        <v>613612982.15999997</v>
      </c>
      <c r="L69" s="186" t="s">
        <v>20</v>
      </c>
      <c r="M69" s="198">
        <v>613612982.15999997</v>
      </c>
      <c r="N69" s="392">
        <f>K69</f>
        <v>613612982.15999997</v>
      </c>
    </row>
    <row r="70" spans="1:14">
      <c r="A70" s="426" t="s">
        <v>455</v>
      </c>
      <c r="B70" s="427">
        <v>6309526.8200000003</v>
      </c>
      <c r="C70" s="428">
        <v>1388226</v>
      </c>
      <c r="D70" s="428">
        <v>563472.09</v>
      </c>
      <c r="E70" s="428">
        <v>1263887.1499999999</v>
      </c>
      <c r="F70" s="428">
        <v>40965.730000000003</v>
      </c>
      <c r="G70" s="428"/>
      <c r="H70" s="428"/>
      <c r="I70" s="428"/>
      <c r="J70" s="429"/>
      <c r="K70" s="430">
        <v>9566077.790000001</v>
      </c>
      <c r="L70" s="186" t="s">
        <v>21</v>
      </c>
      <c r="M70" s="198">
        <v>9566077.790000001</v>
      </c>
      <c r="N70" s="392">
        <f t="shared" ref="N70:N71" si="22">K70</f>
        <v>9566077.790000001</v>
      </c>
    </row>
    <row r="71" spans="1:14">
      <c r="A71" s="431" t="s">
        <v>456</v>
      </c>
      <c r="B71" s="427">
        <v>4371605.3709028438</v>
      </c>
      <c r="C71" s="428">
        <v>9197953.346842749</v>
      </c>
      <c r="D71" s="428">
        <v>9401293.1933686696</v>
      </c>
      <c r="E71" s="428"/>
      <c r="F71" s="428">
        <v>3929290.1440931801</v>
      </c>
      <c r="G71" s="428">
        <v>310834.51570601424</v>
      </c>
      <c r="H71" s="428">
        <v>117590.40908654602</v>
      </c>
      <c r="I71" s="428"/>
      <c r="J71" s="429"/>
      <c r="K71" s="430">
        <v>27328566.98</v>
      </c>
      <c r="L71" s="186" t="s">
        <v>22</v>
      </c>
      <c r="M71" s="198">
        <v>27328566.98</v>
      </c>
      <c r="N71" s="392">
        <f t="shared" si="22"/>
        <v>27328566.98</v>
      </c>
    </row>
    <row r="72" spans="1:14">
      <c r="A72" s="432" t="s">
        <v>133</v>
      </c>
      <c r="B72" s="427"/>
      <c r="C72" s="428"/>
      <c r="D72" s="428"/>
      <c r="E72" s="428"/>
      <c r="F72" s="428">
        <v>1182332.8900000001</v>
      </c>
      <c r="G72" s="428"/>
      <c r="H72" s="428">
        <v>11717234.250000002</v>
      </c>
      <c r="I72" s="428"/>
      <c r="J72" s="429"/>
      <c r="K72" s="430">
        <v>12899567.140000002</v>
      </c>
      <c r="L72" s="186" t="s">
        <v>23</v>
      </c>
      <c r="M72" s="198">
        <v>21450191.899999999</v>
      </c>
      <c r="N72" s="392">
        <f>K73</f>
        <v>21450191.899999999</v>
      </c>
    </row>
    <row r="73" spans="1:14">
      <c r="A73" s="426" t="s">
        <v>457</v>
      </c>
      <c r="B73" s="427">
        <v>11000974.32</v>
      </c>
      <c r="C73" s="428"/>
      <c r="D73" s="428">
        <v>10303238.43</v>
      </c>
      <c r="E73" s="428">
        <v>-11093.590000000017</v>
      </c>
      <c r="F73" s="428">
        <v>157072.74</v>
      </c>
      <c r="G73" s="428"/>
      <c r="H73" s="428"/>
      <c r="I73" s="428"/>
      <c r="J73" s="429"/>
      <c r="K73" s="430">
        <v>21450191.899999999</v>
      </c>
      <c r="L73" s="186" t="s">
        <v>24</v>
      </c>
      <c r="M73" s="198">
        <v>147589141.63</v>
      </c>
      <c r="N73" s="392">
        <f>K85</f>
        <v>147589141.63</v>
      </c>
    </row>
    <row r="74" spans="1:14">
      <c r="A74" s="431" t="s">
        <v>462</v>
      </c>
      <c r="B74" s="427"/>
      <c r="C74" s="428">
        <v>317316.86</v>
      </c>
      <c r="D74" s="428">
        <v>76295.290000000008</v>
      </c>
      <c r="E74" s="428"/>
      <c r="F74" s="428"/>
      <c r="G74" s="428"/>
      <c r="H74" s="428">
        <v>2399.9699999999998</v>
      </c>
      <c r="I74" s="428"/>
      <c r="J74" s="429"/>
      <c r="K74" s="430">
        <v>396012.12</v>
      </c>
      <c r="L74" s="186" t="s">
        <v>25</v>
      </c>
      <c r="M74" s="198">
        <v>3541909.1699999995</v>
      </c>
      <c r="N74" s="392">
        <f>K77</f>
        <v>3541909.1699999995</v>
      </c>
    </row>
    <row r="75" spans="1:14">
      <c r="A75" s="431" t="s">
        <v>458</v>
      </c>
      <c r="B75" s="427">
        <v>1847607.81</v>
      </c>
      <c r="C75" s="428">
        <v>6291192.1909728777</v>
      </c>
      <c r="D75" s="428">
        <v>40599157.111954473</v>
      </c>
      <c r="E75" s="428"/>
      <c r="F75" s="428">
        <v>16352654.677072652</v>
      </c>
      <c r="G75" s="433"/>
      <c r="H75" s="428">
        <v>204449.08000000002</v>
      </c>
      <c r="I75" s="428"/>
      <c r="J75" s="429"/>
      <c r="K75" s="430">
        <v>65295060.869999997</v>
      </c>
      <c r="L75" s="186" t="s">
        <v>26</v>
      </c>
      <c r="M75" s="198">
        <v>65295060.869999997</v>
      </c>
      <c r="N75" s="392">
        <f>K75</f>
        <v>65295060.869999997</v>
      </c>
    </row>
    <row r="76" spans="1:14">
      <c r="A76" s="431" t="s">
        <v>459</v>
      </c>
      <c r="B76" s="427">
        <v>24021646.91</v>
      </c>
      <c r="C76" s="428">
        <v>12266394.860000001</v>
      </c>
      <c r="D76" s="428">
        <v>103755792.09000002</v>
      </c>
      <c r="E76" s="428"/>
      <c r="F76" s="428">
        <v>14052694.139999999</v>
      </c>
      <c r="G76" s="428">
        <v>3012470.62</v>
      </c>
      <c r="H76" s="428">
        <v>987143.23</v>
      </c>
      <c r="I76" s="428"/>
      <c r="J76" s="429"/>
      <c r="K76" s="430">
        <v>158096141.84999999</v>
      </c>
      <c r="L76" s="186" t="s">
        <v>27</v>
      </c>
      <c r="M76" s="198">
        <v>158096141.84999999</v>
      </c>
      <c r="N76" s="392">
        <f>K76</f>
        <v>158096141.84999999</v>
      </c>
    </row>
    <row r="77" spans="1:14">
      <c r="A77" s="426" t="s">
        <v>490</v>
      </c>
      <c r="B77" s="427">
        <v>3414185.7499999995</v>
      </c>
      <c r="C77" s="428"/>
      <c r="D77" s="428"/>
      <c r="E77" s="428">
        <v>127723.42</v>
      </c>
      <c r="F77" s="428"/>
      <c r="G77" s="428"/>
      <c r="H77" s="428"/>
      <c r="I77" s="428"/>
      <c r="J77" s="429"/>
      <c r="K77" s="430">
        <v>3541909.1699999995</v>
      </c>
      <c r="L77" s="186" t="s">
        <v>28</v>
      </c>
      <c r="M77" s="198">
        <v>7503596.96</v>
      </c>
      <c r="N77" s="392">
        <f>K78</f>
        <v>7503596.96</v>
      </c>
    </row>
    <row r="78" spans="1:14">
      <c r="A78" s="426" t="s">
        <v>460</v>
      </c>
      <c r="B78" s="427">
        <v>4465099.88</v>
      </c>
      <c r="C78" s="428"/>
      <c r="D78" s="428"/>
      <c r="E78" s="428">
        <v>3038497.08</v>
      </c>
      <c r="F78" s="428"/>
      <c r="G78" s="428"/>
      <c r="H78" s="428"/>
      <c r="I78" s="428"/>
      <c r="J78" s="429"/>
      <c r="K78" s="430">
        <v>7503596.96</v>
      </c>
      <c r="L78" s="186" t="s">
        <v>29</v>
      </c>
      <c r="M78" s="198">
        <v>239983630.48999998</v>
      </c>
      <c r="N78" s="392">
        <f>K79</f>
        <v>239983630.48999998</v>
      </c>
    </row>
    <row r="79" spans="1:14">
      <c r="A79" s="431" t="s">
        <v>461</v>
      </c>
      <c r="B79" s="427">
        <v>70486520.489999995</v>
      </c>
      <c r="C79" s="428">
        <v>42468961.18</v>
      </c>
      <c r="D79" s="428">
        <v>50066036.910000004</v>
      </c>
      <c r="E79" s="428">
        <v>58654331.780000001</v>
      </c>
      <c r="F79" s="428">
        <v>18037974.410000004</v>
      </c>
      <c r="G79" s="434"/>
      <c r="H79" s="428">
        <v>269805.71999999997</v>
      </c>
      <c r="I79" s="428"/>
      <c r="J79" s="429"/>
      <c r="K79" s="430">
        <v>239983630.48999998</v>
      </c>
      <c r="L79" s="186" t="s">
        <v>30</v>
      </c>
      <c r="M79" s="198">
        <v>149062085.35999998</v>
      </c>
      <c r="N79" s="392">
        <f>K81</f>
        <v>149062085.35999998</v>
      </c>
    </row>
    <row r="80" spans="1:14">
      <c r="A80" s="426" t="s">
        <v>463</v>
      </c>
      <c r="B80" s="435">
        <v>38635259.170000002</v>
      </c>
      <c r="C80" s="436">
        <v>552885.68999999994</v>
      </c>
      <c r="D80" s="436">
        <v>17289979.489999998</v>
      </c>
      <c r="E80" s="436">
        <v>2182934.85</v>
      </c>
      <c r="F80" s="436">
        <v>49466.689999999995</v>
      </c>
      <c r="G80" s="436"/>
      <c r="H80" s="436"/>
      <c r="I80" s="428"/>
      <c r="J80" s="429"/>
      <c r="K80" s="430">
        <v>58710525.889999993</v>
      </c>
      <c r="L80" s="186" t="s">
        <v>31</v>
      </c>
      <c r="M80" s="198">
        <v>283968409.32999998</v>
      </c>
      <c r="N80" s="392">
        <f>K84</f>
        <v>283968409.32999998</v>
      </c>
    </row>
    <row r="81" spans="1:14">
      <c r="A81" s="431" t="s">
        <v>464</v>
      </c>
      <c r="B81" s="435">
        <v>2313786.59</v>
      </c>
      <c r="C81" s="436">
        <v>18944634.670000002</v>
      </c>
      <c r="D81" s="436">
        <v>49369108.539999999</v>
      </c>
      <c r="E81" s="436">
        <v>13317927.689999999</v>
      </c>
      <c r="F81" s="436">
        <v>21765891.479999997</v>
      </c>
      <c r="G81" s="436">
        <v>43402849.420000002</v>
      </c>
      <c r="H81" s="436">
        <v>-52113.03</v>
      </c>
      <c r="I81" s="428"/>
      <c r="J81" s="429"/>
      <c r="K81" s="430">
        <v>149062085.35999998</v>
      </c>
      <c r="L81" s="186" t="s">
        <v>32</v>
      </c>
      <c r="M81" s="198">
        <v>37491166.109999992</v>
      </c>
      <c r="N81" s="392">
        <f>K88</f>
        <v>37491166.109999992</v>
      </c>
    </row>
    <row r="82" spans="1:14">
      <c r="A82" s="432" t="s">
        <v>274</v>
      </c>
      <c r="B82" s="435"/>
      <c r="C82" s="436"/>
      <c r="D82" s="436">
        <v>62357713.439999998</v>
      </c>
      <c r="E82" s="436">
        <v>288327512.10000002</v>
      </c>
      <c r="F82" s="436"/>
      <c r="G82" s="436"/>
      <c r="H82" s="436"/>
      <c r="I82" s="428"/>
      <c r="J82" s="429"/>
      <c r="K82" s="430">
        <v>350685225.54000002</v>
      </c>
      <c r="L82" s="186" t="s">
        <v>33</v>
      </c>
      <c r="M82" s="198">
        <v>56146070.760000005</v>
      </c>
      <c r="N82" s="392">
        <f>K90</f>
        <v>56146070.760000005</v>
      </c>
    </row>
    <row r="83" spans="1:14">
      <c r="A83" s="437" t="s">
        <v>276</v>
      </c>
      <c r="B83" s="435">
        <v>326719525.315</v>
      </c>
      <c r="C83" s="436"/>
      <c r="D83" s="436"/>
      <c r="E83" s="436"/>
      <c r="F83" s="436">
        <v>75595.510000000009</v>
      </c>
      <c r="G83" s="436"/>
      <c r="H83" s="436">
        <v>797722.46</v>
      </c>
      <c r="I83" s="428"/>
      <c r="J83" s="429"/>
      <c r="K83" s="430">
        <v>327592843.28499997</v>
      </c>
      <c r="L83" s="186" t="s">
        <v>34</v>
      </c>
      <c r="M83" s="198">
        <v>8455873.8100000024</v>
      </c>
      <c r="N83" s="392">
        <f>K91</f>
        <v>8455873.8100000024</v>
      </c>
    </row>
    <row r="84" spans="1:14">
      <c r="A84" s="431" t="s">
        <v>465</v>
      </c>
      <c r="B84" s="435">
        <v>6292424.9000000004</v>
      </c>
      <c r="C84" s="436">
        <v>6792378.0300000003</v>
      </c>
      <c r="D84" s="436">
        <v>47023643.370000005</v>
      </c>
      <c r="E84" s="436">
        <v>207534376.44</v>
      </c>
      <c r="F84" s="436">
        <v>15838874.09</v>
      </c>
      <c r="G84" s="436">
        <v>522599.01</v>
      </c>
      <c r="H84" s="436">
        <v>-35886.51</v>
      </c>
      <c r="I84" s="428"/>
      <c r="J84" s="429"/>
      <c r="K84" s="430">
        <v>283968409.32999998</v>
      </c>
      <c r="L84" s="186" t="s">
        <v>35</v>
      </c>
      <c r="M84" s="198">
        <v>58710525.889999993</v>
      </c>
      <c r="N84" s="392">
        <f>K80</f>
        <v>58710525.889999993</v>
      </c>
    </row>
    <row r="85" spans="1:14">
      <c r="A85" s="431" t="s">
        <v>466</v>
      </c>
      <c r="B85" s="435">
        <v>8450995.6500000004</v>
      </c>
      <c r="C85" s="436">
        <v>24389739.129999999</v>
      </c>
      <c r="D85" s="436">
        <v>8821622.8900000006</v>
      </c>
      <c r="E85" s="436">
        <v>374348.57</v>
      </c>
      <c r="F85" s="436">
        <v>4535744.03</v>
      </c>
      <c r="G85" s="436">
        <v>9217226.5299999993</v>
      </c>
      <c r="H85" s="436">
        <v>920563.89999999991</v>
      </c>
      <c r="I85" s="436">
        <v>13696596.200000001</v>
      </c>
      <c r="J85" s="438">
        <v>77182304.730000004</v>
      </c>
      <c r="K85" s="430">
        <v>147589141.63</v>
      </c>
      <c r="L85" s="186" t="s">
        <v>36</v>
      </c>
      <c r="M85" s="198">
        <v>3310565.25</v>
      </c>
      <c r="N85" s="392">
        <f>K87</f>
        <v>3310565.25</v>
      </c>
    </row>
    <row r="86" spans="1:14">
      <c r="A86" s="437" t="s">
        <v>277</v>
      </c>
      <c r="B86" s="435">
        <v>146249354.46999997</v>
      </c>
      <c r="C86" s="436"/>
      <c r="D86" s="436"/>
      <c r="E86" s="436"/>
      <c r="F86" s="436"/>
      <c r="G86" s="436"/>
      <c r="H86" s="436">
        <v>559598.86</v>
      </c>
      <c r="I86" s="436"/>
      <c r="J86" s="438"/>
      <c r="K86" s="430">
        <v>146808953.32999998</v>
      </c>
      <c r="L86" s="186" t="s">
        <v>37</v>
      </c>
      <c r="M86" s="198">
        <v>3302757.89</v>
      </c>
      <c r="N86" s="392">
        <f>K89+K74</f>
        <v>3302757.8900000006</v>
      </c>
    </row>
    <row r="87" spans="1:14">
      <c r="A87" s="426" t="s">
        <v>467</v>
      </c>
      <c r="B87" s="435">
        <v>2732195.1471742201</v>
      </c>
      <c r="C87" s="436">
        <v>557833.92118377949</v>
      </c>
      <c r="D87" s="436"/>
      <c r="E87" s="436"/>
      <c r="F87" s="436">
        <v>20536.181642000487</v>
      </c>
      <c r="G87" s="436"/>
      <c r="H87" s="436"/>
      <c r="I87" s="436"/>
      <c r="J87" s="438"/>
      <c r="K87" s="430">
        <v>3310565.25</v>
      </c>
      <c r="L87" s="210" t="s">
        <v>5</v>
      </c>
      <c r="M87" s="211">
        <v>1894414754.1999998</v>
      </c>
      <c r="N87" s="392">
        <f>SUM(N69:N86)</f>
        <v>1894414754.1999998</v>
      </c>
    </row>
    <row r="88" spans="1:14">
      <c r="A88" s="426" t="s">
        <v>491</v>
      </c>
      <c r="B88" s="435">
        <v>28440537.289999999</v>
      </c>
      <c r="C88" s="436"/>
      <c r="D88" s="436"/>
      <c r="E88" s="436">
        <v>8585226.1999999993</v>
      </c>
      <c r="F88" s="436">
        <v>465402.62</v>
      </c>
      <c r="G88" s="436"/>
      <c r="H88" s="436"/>
      <c r="I88" s="436"/>
      <c r="J88" s="438"/>
      <c r="K88" s="430">
        <v>37491166.109999992</v>
      </c>
      <c r="L88" s="391" t="s">
        <v>576</v>
      </c>
      <c r="N88" s="392">
        <f>K72</f>
        <v>12899567.140000002</v>
      </c>
    </row>
    <row r="89" spans="1:14">
      <c r="A89" s="431" t="s">
        <v>469</v>
      </c>
      <c r="B89" s="435">
        <v>32747.79</v>
      </c>
      <c r="C89" s="436">
        <v>570542.96</v>
      </c>
      <c r="D89" s="436">
        <v>1068840.29</v>
      </c>
      <c r="E89" s="436">
        <v>752988.6</v>
      </c>
      <c r="F89" s="436">
        <v>460549.68</v>
      </c>
      <c r="G89" s="436"/>
      <c r="H89" s="436">
        <v>21076.45</v>
      </c>
      <c r="I89" s="436"/>
      <c r="J89" s="438"/>
      <c r="K89" s="430">
        <v>2906745.7700000005</v>
      </c>
      <c r="L89" s="391" t="s">
        <v>577</v>
      </c>
      <c r="N89" s="392">
        <f>K82</f>
        <v>350685225.54000002</v>
      </c>
    </row>
    <row r="90" spans="1:14">
      <c r="A90" s="431" t="s">
        <v>470</v>
      </c>
      <c r="B90" s="435">
        <v>10055388.620000001</v>
      </c>
      <c r="C90" s="436">
        <v>7097953.3399999999</v>
      </c>
      <c r="D90" s="436">
        <v>8637874.4299999997</v>
      </c>
      <c r="E90" s="436">
        <v>23183278.450000003</v>
      </c>
      <c r="F90" s="436">
        <v>5058825.1099999994</v>
      </c>
      <c r="G90" s="436">
        <v>1915099.38</v>
      </c>
      <c r="H90" s="436">
        <v>197651.43</v>
      </c>
      <c r="I90" s="436"/>
      <c r="J90" s="438"/>
      <c r="K90" s="430">
        <v>56146070.760000005</v>
      </c>
      <c r="L90" s="391" t="s">
        <v>578</v>
      </c>
      <c r="N90" s="392">
        <v>146808953</v>
      </c>
    </row>
    <row r="91" spans="1:14">
      <c r="A91" s="426" t="s">
        <v>492</v>
      </c>
      <c r="B91" s="435">
        <v>7679743.790000001</v>
      </c>
      <c r="C91" s="436"/>
      <c r="D91" s="436">
        <v>387379.23</v>
      </c>
      <c r="E91" s="436">
        <v>328309.15999999997</v>
      </c>
      <c r="F91" s="436">
        <v>60441.63</v>
      </c>
      <c r="G91" s="436"/>
      <c r="H91" s="436"/>
      <c r="I91" s="436"/>
      <c r="J91" s="438"/>
      <c r="K91" s="430">
        <v>8455873.8100000024</v>
      </c>
      <c r="L91" s="391" t="s">
        <v>579</v>
      </c>
      <c r="N91" s="392">
        <f>K83</f>
        <v>327592843.28499997</v>
      </c>
    </row>
    <row r="92" spans="1:14">
      <c r="A92" s="439" t="s">
        <v>136</v>
      </c>
      <c r="B92" s="440">
        <f>SUM(B69:B91)</f>
        <v>723625427.91307688</v>
      </c>
      <c r="C92" s="440">
        <f t="shared" ref="C92:J92" si="23">SUM(C69:C91)</f>
        <v>158265000.81899941</v>
      </c>
      <c r="D92" s="440">
        <f t="shared" si="23"/>
        <v>515211541.32532328</v>
      </c>
      <c r="E92" s="440">
        <f t="shared" si="23"/>
        <v>892092774.09000027</v>
      </c>
      <c r="F92" s="440">
        <f t="shared" si="23"/>
        <v>181734185.18280786</v>
      </c>
      <c r="G92" s="440">
        <f t="shared" si="23"/>
        <v>148280804.25570601</v>
      </c>
      <c r="H92" s="440">
        <f t="shared" si="23"/>
        <v>22312708.979086537</v>
      </c>
      <c r="I92" s="440">
        <f t="shared" si="23"/>
        <v>13696596.200000001</v>
      </c>
      <c r="J92" s="440">
        <f t="shared" si="23"/>
        <v>77182304.730000004</v>
      </c>
      <c r="K92" s="441">
        <f>SUM(K69:K91)</f>
        <v>2732401343.4949999</v>
      </c>
      <c r="L92" s="391" t="s">
        <v>136</v>
      </c>
      <c r="N92" s="494">
        <f>SUM(N87:N91)</f>
        <v>2732401343.165</v>
      </c>
    </row>
    <row r="93" spans="1:14">
      <c r="A93" s="442"/>
      <c r="B93" s="443"/>
      <c r="C93" s="443"/>
      <c r="D93" s="443"/>
      <c r="E93" s="443"/>
      <c r="F93" s="443"/>
      <c r="G93" s="443"/>
      <c r="H93" s="443"/>
      <c r="I93" s="443"/>
      <c r="J93" s="443"/>
      <c r="K93" s="443"/>
    </row>
    <row r="94" spans="1:14">
      <c r="B94" s="444"/>
      <c r="C94" s="444"/>
      <c r="D94" s="444"/>
      <c r="E94" s="444"/>
      <c r="F94" s="444"/>
      <c r="G94" s="444"/>
      <c r="H94" s="444"/>
      <c r="K94" s="445"/>
    </row>
    <row r="95" spans="1:14" ht="28.2">
      <c r="A95" s="393" t="s">
        <v>447</v>
      </c>
      <c r="B95" s="444"/>
      <c r="C95" s="444"/>
      <c r="D95" s="444"/>
      <c r="E95" s="444"/>
      <c r="F95" s="444"/>
      <c r="G95" s="444"/>
      <c r="H95" s="444"/>
      <c r="K95" s="445"/>
    </row>
    <row r="96" spans="1:14">
      <c r="B96" s="444"/>
      <c r="C96" s="444"/>
      <c r="D96" s="444"/>
      <c r="E96" s="444"/>
      <c r="F96" s="444"/>
      <c r="G96" s="444"/>
      <c r="H96" s="444"/>
      <c r="K96" s="445"/>
    </row>
    <row r="97" spans="1:11">
      <c r="A97" s="411" t="s">
        <v>154</v>
      </c>
      <c r="B97" s="411" t="s">
        <v>166</v>
      </c>
      <c r="C97" s="411" t="s">
        <v>167</v>
      </c>
      <c r="D97" s="420" t="s">
        <v>147</v>
      </c>
      <c r="E97" s="411" t="s">
        <v>148</v>
      </c>
      <c r="F97" s="411" t="s">
        <v>168</v>
      </c>
      <c r="G97" s="411" t="s">
        <v>169</v>
      </c>
      <c r="H97" s="411" t="s">
        <v>149</v>
      </c>
      <c r="I97" s="411" t="s">
        <v>170</v>
      </c>
      <c r="J97" s="411" t="s">
        <v>171</v>
      </c>
      <c r="K97" s="411" t="s">
        <v>136</v>
      </c>
    </row>
    <row r="98" spans="1:11">
      <c r="A98" s="432" t="s">
        <v>275</v>
      </c>
      <c r="B98" s="435">
        <v>14686850.24</v>
      </c>
      <c r="C98" s="436">
        <v>300424396.05000001</v>
      </c>
      <c r="D98" s="436"/>
      <c r="E98" s="436"/>
      <c r="F98" s="436">
        <v>1016683.94</v>
      </c>
      <c r="G98" s="436"/>
      <c r="H98" s="436"/>
      <c r="I98" s="428"/>
      <c r="J98" s="429"/>
      <c r="K98" s="430">
        <v>316127930.23000002</v>
      </c>
    </row>
    <row r="99" spans="1:11">
      <c r="A99" s="439" t="s">
        <v>136</v>
      </c>
      <c r="B99" s="440">
        <f>SUM(B98)</f>
        <v>14686850.24</v>
      </c>
      <c r="C99" s="440">
        <f t="shared" ref="C99:K99" si="24">SUM(C98)</f>
        <v>300424396.05000001</v>
      </c>
      <c r="D99" s="440">
        <f t="shared" si="24"/>
        <v>0</v>
      </c>
      <c r="E99" s="440">
        <f t="shared" si="24"/>
        <v>0</v>
      </c>
      <c r="F99" s="440">
        <f t="shared" si="24"/>
        <v>1016683.94</v>
      </c>
      <c r="G99" s="440">
        <f t="shared" si="24"/>
        <v>0</v>
      </c>
      <c r="H99" s="440">
        <f t="shared" si="24"/>
        <v>0</v>
      </c>
      <c r="I99" s="440">
        <f t="shared" si="24"/>
        <v>0</v>
      </c>
      <c r="J99" s="440">
        <f t="shared" si="24"/>
        <v>0</v>
      </c>
      <c r="K99" s="440">
        <f t="shared" si="24"/>
        <v>316127930.23000002</v>
      </c>
    </row>
    <row r="101" spans="1:11">
      <c r="A101" s="446" t="s">
        <v>493</v>
      </c>
      <c r="B101" s="391" t="s">
        <v>494</v>
      </c>
    </row>
    <row r="102" spans="1:11">
      <c r="A102" s="446" t="s">
        <v>495</v>
      </c>
      <c r="B102" s="391" t="s">
        <v>496</v>
      </c>
    </row>
    <row r="103" spans="1:11">
      <c r="A103" s="446" t="s">
        <v>497</v>
      </c>
      <c r="B103" s="391" t="s">
        <v>498</v>
      </c>
    </row>
    <row r="104" spans="1:11">
      <c r="A104" s="446" t="s">
        <v>499</v>
      </c>
      <c r="B104" s="391" t="s">
        <v>500</v>
      </c>
    </row>
    <row r="105" spans="1:11">
      <c r="A105" s="446" t="s">
        <v>501</v>
      </c>
      <c r="B105" s="391" t="s">
        <v>502</v>
      </c>
    </row>
    <row r="106" spans="1:11">
      <c r="A106" s="446" t="s">
        <v>503</v>
      </c>
      <c r="B106" s="391" t="s">
        <v>504</v>
      </c>
    </row>
    <row r="107" spans="1:11">
      <c r="A107" s="446" t="s">
        <v>505</v>
      </c>
      <c r="B107" s="391" t="s">
        <v>506</v>
      </c>
    </row>
    <row r="108" spans="1:11">
      <c r="A108" s="446" t="s">
        <v>507</v>
      </c>
      <c r="B108" s="391" t="s">
        <v>508</v>
      </c>
    </row>
    <row r="109" spans="1:11">
      <c r="A109" s="446" t="s">
        <v>509</v>
      </c>
      <c r="B109" s="391" t="s">
        <v>510</v>
      </c>
    </row>
    <row r="110" spans="1:11">
      <c r="A110" s="447"/>
    </row>
    <row r="111" spans="1:11">
      <c r="A111" s="447"/>
    </row>
    <row r="112" spans="1:11">
      <c r="A112" s="448" t="s">
        <v>511</v>
      </c>
      <c r="B112" s="391" t="s">
        <v>512</v>
      </c>
    </row>
    <row r="113" spans="1:3">
      <c r="A113" s="448" t="s">
        <v>513</v>
      </c>
      <c r="B113" s="391" t="s">
        <v>514</v>
      </c>
    </row>
    <row r="114" spans="1:3">
      <c r="A114" s="448" t="s">
        <v>515</v>
      </c>
      <c r="B114" s="391" t="s">
        <v>516</v>
      </c>
    </row>
    <row r="115" spans="1:3">
      <c r="A115" s="448" t="s">
        <v>517</v>
      </c>
      <c r="B115" s="391" t="s">
        <v>502</v>
      </c>
    </row>
    <row r="116" spans="1:3">
      <c r="A116" s="448" t="s">
        <v>518</v>
      </c>
      <c r="B116" s="391" t="s">
        <v>519</v>
      </c>
    </row>
    <row r="117" spans="1:3">
      <c r="A117" s="447"/>
    </row>
    <row r="118" spans="1:3">
      <c r="A118" s="449" t="s">
        <v>520</v>
      </c>
      <c r="B118" s="391" t="s">
        <v>521</v>
      </c>
    </row>
    <row r="119" spans="1:3">
      <c r="A119" s="449" t="s">
        <v>522</v>
      </c>
      <c r="B119" s="391" t="s">
        <v>523</v>
      </c>
    </row>
    <row r="120" spans="1:3">
      <c r="A120" s="449" t="s">
        <v>524</v>
      </c>
      <c r="B120" s="391" t="s">
        <v>525</v>
      </c>
    </row>
    <row r="121" spans="1:3">
      <c r="A121" s="449" t="s">
        <v>526</v>
      </c>
      <c r="B121" s="391" t="s">
        <v>527</v>
      </c>
    </row>
    <row r="122" spans="1:3">
      <c r="A122" s="449" t="s">
        <v>528</v>
      </c>
      <c r="B122" s="391" t="s">
        <v>519</v>
      </c>
    </row>
    <row r="124" spans="1:3">
      <c r="A124" s="450" t="s">
        <v>529</v>
      </c>
      <c r="B124" s="391" t="s">
        <v>530</v>
      </c>
    </row>
    <row r="127" spans="1:3" ht="21.3">
      <c r="A127" s="417" t="s">
        <v>531</v>
      </c>
      <c r="B127" s="451"/>
      <c r="C127" s="452"/>
    </row>
    <row r="129" spans="1:7">
      <c r="A129" s="453" t="s">
        <v>532</v>
      </c>
    </row>
    <row r="130" spans="1:7">
      <c r="A130" s="454"/>
      <c r="B130" s="454"/>
      <c r="C130" s="653" t="s">
        <v>81</v>
      </c>
      <c r="D130" s="653"/>
      <c r="E130" s="411" t="s">
        <v>136</v>
      </c>
      <c r="F130" s="411" t="s">
        <v>168</v>
      </c>
      <c r="G130" s="411" t="s">
        <v>149</v>
      </c>
    </row>
    <row r="131" spans="1:7">
      <c r="A131" s="455" t="s">
        <v>533</v>
      </c>
      <c r="B131" s="456" t="s">
        <v>534</v>
      </c>
      <c r="C131" s="456" t="s">
        <v>535</v>
      </c>
      <c r="D131" s="457" t="s">
        <v>291</v>
      </c>
      <c r="E131" s="456" t="s">
        <v>472</v>
      </c>
      <c r="F131" s="654" t="s">
        <v>472</v>
      </c>
      <c r="G131" s="655"/>
    </row>
    <row r="132" spans="1:7">
      <c r="A132" s="656" t="s">
        <v>536</v>
      </c>
      <c r="B132" s="657" t="s">
        <v>537</v>
      </c>
      <c r="C132" s="458" t="s">
        <v>538</v>
      </c>
      <c r="D132" s="459" t="s">
        <v>31</v>
      </c>
      <c r="E132" s="460">
        <v>339132.37000000005</v>
      </c>
      <c r="F132" s="460">
        <v>31083.783724129626</v>
      </c>
      <c r="G132" s="460">
        <v>308048.58627587039</v>
      </c>
    </row>
    <row r="133" spans="1:7">
      <c r="A133" s="656"/>
      <c r="B133" s="657"/>
      <c r="C133" s="461" t="s">
        <v>539</v>
      </c>
      <c r="D133" s="462" t="s">
        <v>20</v>
      </c>
      <c r="E133" s="463">
        <v>1104904.79</v>
      </c>
      <c r="F133" s="463">
        <v>101272.02404216047</v>
      </c>
      <c r="G133" s="463">
        <v>1003632.7659578396</v>
      </c>
    </row>
    <row r="134" spans="1:7">
      <c r="A134" s="656"/>
      <c r="B134" s="657"/>
      <c r="C134" s="461" t="s">
        <v>540</v>
      </c>
      <c r="D134" s="464" t="s">
        <v>541</v>
      </c>
      <c r="E134" s="463">
        <v>211208.18</v>
      </c>
      <c r="F134" s="463">
        <v>19358.663367601974</v>
      </c>
      <c r="G134" s="463">
        <v>191849.51663239801</v>
      </c>
    </row>
    <row r="135" spans="1:7">
      <c r="A135" s="656"/>
      <c r="B135" s="657"/>
      <c r="C135" s="461" t="s">
        <v>542</v>
      </c>
      <c r="D135" s="464" t="s">
        <v>30</v>
      </c>
      <c r="E135" s="463">
        <v>282213.89999999997</v>
      </c>
      <c r="F135" s="463">
        <v>25866.819588891332</v>
      </c>
      <c r="G135" s="463">
        <v>256347.08041110862</v>
      </c>
    </row>
    <row r="136" spans="1:7">
      <c r="A136" s="656"/>
      <c r="B136" s="657"/>
      <c r="C136" s="461" t="s">
        <v>543</v>
      </c>
      <c r="D136" s="462" t="s">
        <v>32</v>
      </c>
      <c r="E136" s="463">
        <v>1952313.5500000003</v>
      </c>
      <c r="F136" s="463">
        <v>178942.78906459955</v>
      </c>
      <c r="G136" s="463">
        <v>1773370.7609354006</v>
      </c>
    </row>
    <row r="137" spans="1:7">
      <c r="A137" s="656"/>
      <c r="B137" s="657"/>
      <c r="C137" s="465" t="s">
        <v>544</v>
      </c>
      <c r="D137" s="466" t="s">
        <v>545</v>
      </c>
      <c r="E137" s="467">
        <v>5353036.33</v>
      </c>
      <c r="F137" s="467">
        <v>490642.11578838248</v>
      </c>
      <c r="G137" s="467">
        <v>4862394.2142116176</v>
      </c>
    </row>
    <row r="138" spans="1:7">
      <c r="A138" s="454"/>
      <c r="B138" s="454"/>
      <c r="C138" s="454"/>
      <c r="E138" s="468">
        <v>9242809.120000001</v>
      </c>
      <c r="F138" s="468">
        <f>SUM(F132:F137)</f>
        <v>847166.19557576545</v>
      </c>
      <c r="G138" s="468">
        <f>SUM(G132:G137)</f>
        <v>8395642.9244242348</v>
      </c>
    </row>
    <row r="139" spans="1:7">
      <c r="A139" s="656" t="s">
        <v>536</v>
      </c>
      <c r="B139" s="657" t="s">
        <v>546</v>
      </c>
      <c r="C139" s="458" t="s">
        <v>547</v>
      </c>
      <c r="D139" s="459" t="s">
        <v>22</v>
      </c>
      <c r="E139" s="460">
        <v>69938.900000000009</v>
      </c>
      <c r="F139" s="460">
        <v>6410.374926768357</v>
      </c>
      <c r="G139" s="460">
        <v>63528.525073231649</v>
      </c>
    </row>
    <row r="140" spans="1:7">
      <c r="A140" s="656"/>
      <c r="B140" s="657"/>
      <c r="C140" s="461" t="s">
        <v>548</v>
      </c>
      <c r="D140" s="462" t="s">
        <v>33</v>
      </c>
      <c r="E140" s="463">
        <v>81180.98</v>
      </c>
      <c r="F140" s="463">
        <v>7440.7878694472374</v>
      </c>
      <c r="G140" s="463">
        <v>73740.19213055275</v>
      </c>
    </row>
    <row r="141" spans="1:7">
      <c r="A141" s="656"/>
      <c r="B141" s="657"/>
      <c r="C141" s="461" t="s">
        <v>543</v>
      </c>
      <c r="D141" s="462" t="s">
        <v>32</v>
      </c>
      <c r="E141" s="463">
        <v>247515.69</v>
      </c>
      <c r="F141" s="463">
        <v>22686.493112670763</v>
      </c>
      <c r="G141" s="463">
        <v>224829.19688732922</v>
      </c>
    </row>
    <row r="142" spans="1:7">
      <c r="A142" s="656"/>
      <c r="B142" s="657"/>
      <c r="C142" s="461" t="s">
        <v>549</v>
      </c>
      <c r="D142" s="462" t="s">
        <v>131</v>
      </c>
      <c r="E142" s="463">
        <v>6383.4899999999989</v>
      </c>
      <c r="F142" s="463">
        <v>585.09018931204992</v>
      </c>
      <c r="G142" s="463">
        <v>5798.399810687949</v>
      </c>
    </row>
    <row r="143" spans="1:7">
      <c r="A143" s="656"/>
      <c r="B143" s="657"/>
      <c r="C143" s="461" t="s">
        <v>550</v>
      </c>
      <c r="D143" s="462" t="s">
        <v>132</v>
      </c>
      <c r="E143" s="463">
        <v>22467.279999999999</v>
      </c>
      <c r="F143" s="463">
        <v>2059.2787187771632</v>
      </c>
      <c r="G143" s="463">
        <v>20408.001281222834</v>
      </c>
    </row>
    <row r="144" spans="1:7">
      <c r="A144" s="656"/>
      <c r="B144" s="657"/>
      <c r="C144" s="465" t="s">
        <v>544</v>
      </c>
      <c r="D144" s="466" t="s">
        <v>545</v>
      </c>
      <c r="E144" s="467">
        <v>434806.48</v>
      </c>
      <c r="F144" s="467">
        <v>39852.96533672115</v>
      </c>
      <c r="G144" s="467">
        <v>394953.51466327882</v>
      </c>
    </row>
    <row r="145" spans="1:7">
      <c r="A145" s="454"/>
      <c r="B145" s="454"/>
      <c r="C145" s="454"/>
      <c r="E145" s="468">
        <v>862292.82</v>
      </c>
      <c r="F145" s="468">
        <f>SUM(F139:F144)</f>
        <v>79034.990153696708</v>
      </c>
      <c r="G145" s="468">
        <f>SUM(G139:G144)</f>
        <v>783257.82984630321</v>
      </c>
    </row>
    <row r="146" spans="1:7">
      <c r="A146" s="656" t="s">
        <v>536</v>
      </c>
      <c r="B146" s="657" t="s">
        <v>551</v>
      </c>
      <c r="C146" s="458" t="s">
        <v>552</v>
      </c>
      <c r="D146" s="459" t="s">
        <v>553</v>
      </c>
      <c r="E146" s="460">
        <v>327209.92000000004</v>
      </c>
      <c r="F146" s="460">
        <v>29991.010252633085</v>
      </c>
      <c r="G146" s="460">
        <v>297218.90974736697</v>
      </c>
    </row>
    <row r="147" spans="1:7">
      <c r="A147" s="656"/>
      <c r="B147" s="657"/>
      <c r="C147" s="461" t="s">
        <v>554</v>
      </c>
      <c r="D147" s="462" t="s">
        <v>24</v>
      </c>
      <c r="E147" s="463">
        <v>102235.39</v>
      </c>
      <c r="F147" s="463">
        <v>9370.5674622332408</v>
      </c>
      <c r="G147" s="463">
        <v>92864.822537766755</v>
      </c>
    </row>
    <row r="148" spans="1:7">
      <c r="A148" s="656"/>
      <c r="B148" s="657"/>
      <c r="C148" s="461" t="s">
        <v>543</v>
      </c>
      <c r="D148" s="462" t="s">
        <v>32</v>
      </c>
      <c r="E148" s="463">
        <v>823903.95</v>
      </c>
      <c r="F148" s="463">
        <v>75516.38963645995</v>
      </c>
      <c r="G148" s="463">
        <v>748387.56036353996</v>
      </c>
    </row>
    <row r="149" spans="1:7">
      <c r="A149" s="656"/>
      <c r="B149" s="657"/>
      <c r="C149" s="461" t="s">
        <v>555</v>
      </c>
      <c r="D149" s="462" t="s">
        <v>26</v>
      </c>
      <c r="E149" s="463">
        <v>124577.17000000001</v>
      </c>
      <c r="F149" s="463">
        <v>11418.343254122658</v>
      </c>
      <c r="G149" s="463">
        <v>113158.82674587735</v>
      </c>
    </row>
    <row r="150" spans="1:7">
      <c r="A150" s="656"/>
      <c r="B150" s="657"/>
      <c r="C150" s="465" t="s">
        <v>544</v>
      </c>
      <c r="D150" s="466" t="s">
        <v>545</v>
      </c>
      <c r="E150" s="467">
        <v>1090412.77</v>
      </c>
      <c r="F150" s="467">
        <v>99943.732038050788</v>
      </c>
      <c r="G150" s="467">
        <v>990469.03796194913</v>
      </c>
    </row>
    <row r="151" spans="1:7">
      <c r="A151" s="454"/>
      <c r="B151" s="454"/>
      <c r="C151" s="454"/>
      <c r="E151" s="468">
        <v>2468339.2000000002</v>
      </c>
      <c r="F151" s="468">
        <f>SUM(F146:F150)</f>
        <v>226240.04264349974</v>
      </c>
      <c r="G151" s="468">
        <f>SUM(G146:G150)</f>
        <v>2242099.1573565002</v>
      </c>
    </row>
    <row r="152" spans="1:7">
      <c r="A152" s="656" t="s">
        <v>556</v>
      </c>
      <c r="B152" s="657" t="s">
        <v>556</v>
      </c>
      <c r="C152" s="458" t="s">
        <v>557</v>
      </c>
      <c r="D152" s="459" t="s">
        <v>35</v>
      </c>
      <c r="E152" s="460">
        <v>20748.019999999997</v>
      </c>
      <c r="F152" s="460">
        <v>1901.6968695259486</v>
      </c>
      <c r="G152" s="460">
        <v>18846.323130474048</v>
      </c>
    </row>
    <row r="153" spans="1:7">
      <c r="A153" s="656"/>
      <c r="B153" s="657"/>
      <c r="C153" s="461" t="s">
        <v>558</v>
      </c>
      <c r="D153" s="462" t="s">
        <v>28</v>
      </c>
      <c r="E153" s="463">
        <v>67233.820000000007</v>
      </c>
      <c r="F153" s="463">
        <v>6162.4359828201032</v>
      </c>
      <c r="G153" s="463">
        <v>61071.384017179902</v>
      </c>
    </row>
    <row r="154" spans="1:7">
      <c r="A154" s="656"/>
      <c r="B154" s="657"/>
      <c r="C154" s="461" t="s">
        <v>559</v>
      </c>
      <c r="D154" s="462" t="s">
        <v>25</v>
      </c>
      <c r="E154" s="463">
        <v>6251.37</v>
      </c>
      <c r="F154" s="463">
        <v>572.98049448807319</v>
      </c>
      <c r="G154" s="463">
        <v>5678.3895055119265</v>
      </c>
    </row>
    <row r="155" spans="1:7">
      <c r="A155" s="656"/>
      <c r="B155" s="657"/>
      <c r="C155" s="461" t="s">
        <v>560</v>
      </c>
      <c r="D155" s="462" t="s">
        <v>36</v>
      </c>
      <c r="E155" s="463">
        <v>2865.28</v>
      </c>
      <c r="F155" s="463">
        <v>262.62236137787181</v>
      </c>
      <c r="G155" s="463">
        <v>2602.6576386221282</v>
      </c>
    </row>
    <row r="156" spans="1:7">
      <c r="A156" s="656"/>
      <c r="B156" s="657"/>
      <c r="C156" s="461" t="s">
        <v>561</v>
      </c>
      <c r="D156" s="462" t="s">
        <v>21</v>
      </c>
      <c r="E156" s="463">
        <v>36119.18</v>
      </c>
      <c r="F156" s="463">
        <v>3310.5680221941307</v>
      </c>
      <c r="G156" s="463">
        <v>32808.611977805871</v>
      </c>
    </row>
    <row r="157" spans="1:7">
      <c r="A157" s="656"/>
      <c r="B157" s="657"/>
      <c r="C157" s="461" t="s">
        <v>562</v>
      </c>
      <c r="D157" s="462" t="s">
        <v>34</v>
      </c>
      <c r="E157" s="463">
        <v>5730.56</v>
      </c>
      <c r="F157" s="463">
        <v>525.24472275574362</v>
      </c>
      <c r="G157" s="463">
        <v>5205.3152772442563</v>
      </c>
    </row>
    <row r="158" spans="1:7">
      <c r="A158" s="656"/>
      <c r="B158" s="657"/>
      <c r="C158" s="461" t="s">
        <v>563</v>
      </c>
      <c r="D158" s="462" t="s">
        <v>23</v>
      </c>
      <c r="E158" s="463">
        <v>8943.0399999999991</v>
      </c>
      <c r="F158" s="463">
        <v>819.69032090991527</v>
      </c>
      <c r="G158" s="463">
        <v>8123.3496790900836</v>
      </c>
    </row>
    <row r="159" spans="1:7">
      <c r="A159" s="656"/>
      <c r="B159" s="657"/>
      <c r="C159" s="461" t="s">
        <v>543</v>
      </c>
      <c r="D159" s="462" t="s">
        <v>32</v>
      </c>
      <c r="E159" s="463">
        <v>20751.019999999997</v>
      </c>
      <c r="F159" s="463">
        <v>1901.9718398897992</v>
      </c>
      <c r="G159" s="463">
        <v>18849.048160110196</v>
      </c>
    </row>
    <row r="160" spans="1:7">
      <c r="A160" s="656"/>
      <c r="B160" s="657"/>
      <c r="C160" s="465" t="s">
        <v>544</v>
      </c>
      <c r="D160" s="466" t="s">
        <v>545</v>
      </c>
      <c r="E160" s="467">
        <v>157483.71</v>
      </c>
      <c r="F160" s="467">
        <v>14434.451013076543</v>
      </c>
      <c r="G160" s="467">
        <v>143049.25898692344</v>
      </c>
    </row>
    <row r="161" spans="1:7">
      <c r="A161" s="454"/>
      <c r="B161" s="454"/>
      <c r="C161" s="454"/>
      <c r="E161" s="469">
        <v>326126</v>
      </c>
      <c r="F161" s="469">
        <f>SUM(F152:F160)</f>
        <v>29891.661627038127</v>
      </c>
      <c r="G161" s="469">
        <f>SUM(G152:G160)</f>
        <v>296234.33837296185</v>
      </c>
    </row>
    <row r="162" spans="1:7">
      <c r="A162" s="454"/>
      <c r="B162" s="454"/>
      <c r="C162" s="454"/>
      <c r="E162" s="470"/>
      <c r="F162" s="470"/>
      <c r="G162" s="470"/>
    </row>
    <row r="163" spans="1:7">
      <c r="A163" s="454"/>
      <c r="B163" s="454"/>
      <c r="C163" s="454"/>
      <c r="E163" s="471">
        <f>+E138+E145+E151+E161</f>
        <v>12899567.140000001</v>
      </c>
      <c r="F163" s="471">
        <f t="shared" ref="F163:G163" si="25">+F138+F145+F151+F161</f>
        <v>1182332.8900000001</v>
      </c>
      <c r="G163" s="471">
        <f t="shared" si="25"/>
        <v>11717234.250000002</v>
      </c>
    </row>
    <row r="166" spans="1:7">
      <c r="A166" s="453" t="s">
        <v>274</v>
      </c>
    </row>
    <row r="168" spans="1:7">
      <c r="B168" s="658" t="s">
        <v>81</v>
      </c>
      <c r="C168" s="658"/>
      <c r="D168" s="420" t="s">
        <v>136</v>
      </c>
      <c r="E168" s="411" t="s">
        <v>147</v>
      </c>
      <c r="F168" s="411" t="s">
        <v>148</v>
      </c>
    </row>
    <row r="169" spans="1:7">
      <c r="A169" s="456" t="s">
        <v>533</v>
      </c>
      <c r="B169" s="455" t="s">
        <v>535</v>
      </c>
      <c r="C169" s="455" t="s">
        <v>291</v>
      </c>
      <c r="D169" s="472" t="s">
        <v>472</v>
      </c>
      <c r="E169" s="654" t="s">
        <v>472</v>
      </c>
      <c r="F169" s="655"/>
    </row>
    <row r="170" spans="1:7">
      <c r="A170" s="659" t="s">
        <v>123</v>
      </c>
      <c r="B170" s="458" t="s">
        <v>538</v>
      </c>
      <c r="C170" s="473" t="s">
        <v>31</v>
      </c>
      <c r="D170" s="474">
        <v>11234546.59</v>
      </c>
      <c r="E170" s="474">
        <v>1997690.7661530254</v>
      </c>
      <c r="F170" s="474">
        <v>9236855.8238469735</v>
      </c>
    </row>
    <row r="171" spans="1:7">
      <c r="A171" s="660"/>
      <c r="B171" s="461" t="s">
        <v>539</v>
      </c>
      <c r="C171" s="475" t="s">
        <v>20</v>
      </c>
      <c r="D171" s="476">
        <v>176376155.25999999</v>
      </c>
      <c r="E171" s="476">
        <v>31362637.905307256</v>
      </c>
      <c r="F171" s="476">
        <v>145013517.35469273</v>
      </c>
    </row>
    <row r="172" spans="1:7">
      <c r="A172" s="660"/>
      <c r="B172" s="461" t="s">
        <v>540</v>
      </c>
      <c r="C172" s="475" t="s">
        <v>298</v>
      </c>
      <c r="D172" s="476">
        <v>33667941.57</v>
      </c>
      <c r="E172" s="476">
        <v>5986724.5599066578</v>
      </c>
      <c r="F172" s="476">
        <v>27681217.010093343</v>
      </c>
    </row>
    <row r="173" spans="1:7">
      <c r="A173" s="661"/>
      <c r="B173" s="465" t="s">
        <v>542</v>
      </c>
      <c r="C173" s="477" t="s">
        <v>30</v>
      </c>
      <c r="D173" s="478">
        <v>129406581.60000001</v>
      </c>
      <c r="E173" s="478">
        <v>23010660.116168339</v>
      </c>
      <c r="F173" s="478">
        <v>106395921.48383166</v>
      </c>
    </row>
    <row r="174" spans="1:7">
      <c r="D174" s="479">
        <f>SUM(D170:D173)</f>
        <v>350685225.01999998</v>
      </c>
      <c r="E174" s="480">
        <f t="shared" ref="E174:F174" si="26">SUM(E170:E173)</f>
        <v>62357713.347535282</v>
      </c>
      <c r="F174" s="481">
        <f t="shared" si="26"/>
        <v>288327511.67246467</v>
      </c>
    </row>
    <row r="176" spans="1:7">
      <c r="A176" s="453" t="s">
        <v>275</v>
      </c>
      <c r="F176" s="470"/>
    </row>
    <row r="178" spans="1:8">
      <c r="B178" s="658" t="s">
        <v>81</v>
      </c>
      <c r="C178" s="658"/>
      <c r="D178" s="420" t="s">
        <v>136</v>
      </c>
      <c r="E178" s="411" t="s">
        <v>564</v>
      </c>
      <c r="F178" s="411" t="s">
        <v>565</v>
      </c>
      <c r="G178" s="411" t="s">
        <v>566</v>
      </c>
    </row>
    <row r="179" spans="1:8">
      <c r="A179" s="456" t="s">
        <v>533</v>
      </c>
      <c r="B179" s="455" t="s">
        <v>535</v>
      </c>
      <c r="C179" s="455" t="s">
        <v>291</v>
      </c>
      <c r="D179" s="472" t="s">
        <v>472</v>
      </c>
      <c r="E179" s="654" t="s">
        <v>472</v>
      </c>
      <c r="F179" s="662"/>
      <c r="G179" s="655"/>
    </row>
    <row r="180" spans="1:8">
      <c r="A180" s="659" t="s">
        <v>567</v>
      </c>
      <c r="B180" s="458" t="s">
        <v>557</v>
      </c>
      <c r="C180" s="473" t="s">
        <v>299</v>
      </c>
      <c r="D180" s="474">
        <v>32927637.66</v>
      </c>
      <c r="E180" s="474">
        <f t="shared" ref="E180:E195" si="27">+($B$98/$K$98)*D180</f>
        <v>1529770.8200523653</v>
      </c>
      <c r="F180" s="474">
        <f t="shared" ref="F180:F195" si="28">+($C$98/$K$98)*D180</f>
        <v>31291969.836899832</v>
      </c>
      <c r="G180" s="460">
        <f t="shared" ref="G180:G195" si="29">+($F$98/$K$98)*D180</f>
        <v>105897.00304780051</v>
      </c>
      <c r="H180" s="392"/>
    </row>
    <row r="181" spans="1:8">
      <c r="A181" s="660"/>
      <c r="B181" s="461" t="s">
        <v>558</v>
      </c>
      <c r="C181" s="475" t="s">
        <v>28</v>
      </c>
      <c r="D181" s="476">
        <v>79015014.060000002</v>
      </c>
      <c r="E181" s="476">
        <f t="shared" si="27"/>
        <v>3670924.2279427885</v>
      </c>
      <c r="F181" s="476">
        <f t="shared" si="28"/>
        <v>75089973.418631703</v>
      </c>
      <c r="G181" s="463">
        <f t="shared" si="29"/>
        <v>254116.41342550598</v>
      </c>
    </row>
    <row r="182" spans="1:8">
      <c r="A182" s="660"/>
      <c r="B182" s="461" t="s">
        <v>538</v>
      </c>
      <c r="C182" s="475" t="s">
        <v>31</v>
      </c>
      <c r="D182" s="476">
        <v>20069059.359999999</v>
      </c>
      <c r="E182" s="476">
        <f t="shared" si="27"/>
        <v>932379.71432496619</v>
      </c>
      <c r="F182" s="476">
        <f t="shared" si="28"/>
        <v>19072136.502247706</v>
      </c>
      <c r="G182" s="463">
        <f t="shared" si="29"/>
        <v>64543.143427326249</v>
      </c>
    </row>
    <row r="183" spans="1:8">
      <c r="A183" s="660"/>
      <c r="B183" s="461" t="s">
        <v>539</v>
      </c>
      <c r="C183" s="475" t="s">
        <v>20</v>
      </c>
      <c r="D183" s="476">
        <v>32028732.84</v>
      </c>
      <c r="E183" s="476">
        <f t="shared" si="27"/>
        <v>1488008.9913466608</v>
      </c>
      <c r="F183" s="476">
        <f t="shared" si="28"/>
        <v>30437717.770470724</v>
      </c>
      <c r="G183" s="463">
        <f t="shared" si="29"/>
        <v>103006.07818261166</v>
      </c>
    </row>
    <row r="184" spans="1:8">
      <c r="A184" s="660"/>
      <c r="B184" s="461" t="s">
        <v>547</v>
      </c>
      <c r="C184" s="475" t="s">
        <v>22</v>
      </c>
      <c r="D184" s="476">
        <v>20000156.82</v>
      </c>
      <c r="E184" s="476">
        <f t="shared" si="27"/>
        <v>929178.60113829095</v>
      </c>
      <c r="F184" s="476">
        <f t="shared" si="28"/>
        <v>19006656.669602897</v>
      </c>
      <c r="G184" s="463">
        <f t="shared" si="29"/>
        <v>64321.54925881276</v>
      </c>
    </row>
    <row r="185" spans="1:8">
      <c r="A185" s="660"/>
      <c r="B185" s="461" t="s">
        <v>559</v>
      </c>
      <c r="C185" s="475" t="s">
        <v>25</v>
      </c>
      <c r="D185" s="476">
        <v>8497293.3699999992</v>
      </c>
      <c r="E185" s="476">
        <f t="shared" si="27"/>
        <v>394772.06294216815</v>
      </c>
      <c r="F185" s="476">
        <f t="shared" si="28"/>
        <v>8075193.5676313834</v>
      </c>
      <c r="G185" s="463">
        <f t="shared" si="29"/>
        <v>27327.739426447057</v>
      </c>
    </row>
    <row r="186" spans="1:8">
      <c r="A186" s="660"/>
      <c r="B186" s="461" t="s">
        <v>548</v>
      </c>
      <c r="C186" s="475" t="s">
        <v>33</v>
      </c>
      <c r="D186" s="476">
        <v>45798295.239999995</v>
      </c>
      <c r="E186" s="476">
        <f t="shared" si="27"/>
        <v>2127723.1118041626</v>
      </c>
      <c r="F186" s="476">
        <f t="shared" si="28"/>
        <v>43523282.417931981</v>
      </c>
      <c r="G186" s="463">
        <f t="shared" si="29"/>
        <v>147289.71026384729</v>
      </c>
    </row>
    <row r="187" spans="1:8">
      <c r="A187" s="660"/>
      <c r="B187" s="461" t="s">
        <v>552</v>
      </c>
      <c r="C187" s="475" t="s">
        <v>553</v>
      </c>
      <c r="D187" s="476">
        <v>2604279.4699999997</v>
      </c>
      <c r="E187" s="476">
        <f t="shared" si="27"/>
        <v>120991.0890542592</v>
      </c>
      <c r="F187" s="476">
        <f t="shared" si="28"/>
        <v>2474912.8821073608</v>
      </c>
      <c r="G187" s="463">
        <f t="shared" si="29"/>
        <v>8375.4988383795971</v>
      </c>
    </row>
    <row r="188" spans="1:8">
      <c r="A188" s="660"/>
      <c r="B188" s="461" t="s">
        <v>561</v>
      </c>
      <c r="C188" s="475" t="s">
        <v>21</v>
      </c>
      <c r="D188" s="476">
        <v>2495748.3899999997</v>
      </c>
      <c r="E188" s="476">
        <f t="shared" si="27"/>
        <v>115948.89073541483</v>
      </c>
      <c r="F188" s="476">
        <f t="shared" si="28"/>
        <v>2371773.0420497865</v>
      </c>
      <c r="G188" s="463">
        <f t="shared" si="29"/>
        <v>8026.457214798359</v>
      </c>
    </row>
    <row r="189" spans="1:8">
      <c r="A189" s="660"/>
      <c r="B189" s="461" t="s">
        <v>540</v>
      </c>
      <c r="C189" s="475" t="s">
        <v>298</v>
      </c>
      <c r="D189" s="476">
        <v>112679.17</v>
      </c>
      <c r="E189" s="476">
        <f t="shared" si="27"/>
        <v>5234.9126309512449</v>
      </c>
      <c r="F189" s="476">
        <f t="shared" si="28"/>
        <v>107081.87527130691</v>
      </c>
      <c r="G189" s="463">
        <f t="shared" si="29"/>
        <v>362.38209774182843</v>
      </c>
    </row>
    <row r="190" spans="1:8">
      <c r="A190" s="660"/>
      <c r="B190" s="461" t="s">
        <v>562</v>
      </c>
      <c r="C190" s="475" t="s">
        <v>34</v>
      </c>
      <c r="D190" s="476">
        <v>3007970.69</v>
      </c>
      <c r="E190" s="476">
        <f t="shared" si="27"/>
        <v>139746.00415154043</v>
      </c>
      <c r="F190" s="476">
        <f t="shared" si="28"/>
        <v>2858550.8949553589</v>
      </c>
      <c r="G190" s="463">
        <f t="shared" si="29"/>
        <v>9673.7908931006077</v>
      </c>
    </row>
    <row r="191" spans="1:8">
      <c r="A191" s="660"/>
      <c r="B191" s="461" t="s">
        <v>563</v>
      </c>
      <c r="C191" s="475" t="s">
        <v>297</v>
      </c>
      <c r="D191" s="476">
        <v>2223272.5100000002</v>
      </c>
      <c r="E191" s="476">
        <f t="shared" si="27"/>
        <v>103290.05214225201</v>
      </c>
      <c r="F191" s="476">
        <f t="shared" si="28"/>
        <v>2112832.2973087705</v>
      </c>
      <c r="G191" s="463">
        <f t="shared" si="29"/>
        <v>7150.1605489776002</v>
      </c>
    </row>
    <row r="192" spans="1:8">
      <c r="A192" s="660"/>
      <c r="B192" s="461" t="s">
        <v>543</v>
      </c>
      <c r="C192" s="475" t="s">
        <v>32</v>
      </c>
      <c r="D192" s="476">
        <v>8688480.7200000007</v>
      </c>
      <c r="E192" s="476">
        <f t="shared" si="27"/>
        <v>403654.35301754856</v>
      </c>
      <c r="F192" s="476">
        <f t="shared" si="28"/>
        <v>8256883.759049654</v>
      </c>
      <c r="G192" s="463">
        <f t="shared" si="29"/>
        <v>27942.607932797448</v>
      </c>
    </row>
    <row r="193" spans="1:7">
      <c r="A193" s="660"/>
      <c r="B193" s="461" t="s">
        <v>555</v>
      </c>
      <c r="C193" s="475" t="s">
        <v>26</v>
      </c>
      <c r="D193" s="476">
        <v>51090686.519999988</v>
      </c>
      <c r="E193" s="476">
        <f t="shared" si="27"/>
        <v>2373600.0201946679</v>
      </c>
      <c r="F193" s="476">
        <f t="shared" si="28"/>
        <v>48552776.182679377</v>
      </c>
      <c r="G193" s="463">
        <f t="shared" si="29"/>
        <v>164310.31712594043</v>
      </c>
    </row>
    <row r="194" spans="1:7">
      <c r="A194" s="660"/>
      <c r="B194" s="461" t="s">
        <v>549</v>
      </c>
      <c r="C194" s="475" t="s">
        <v>131</v>
      </c>
      <c r="D194" s="476">
        <v>5711588.4700000007</v>
      </c>
      <c r="E194" s="476">
        <f t="shared" si="27"/>
        <v>265352.20861494186</v>
      </c>
      <c r="F194" s="476">
        <f t="shared" si="28"/>
        <v>5427867.4944586009</v>
      </c>
      <c r="G194" s="463">
        <f t="shared" si="29"/>
        <v>18368.76692645713</v>
      </c>
    </row>
    <row r="195" spans="1:7">
      <c r="A195" s="661"/>
      <c r="B195" s="465" t="s">
        <v>550</v>
      </c>
      <c r="C195" s="477" t="s">
        <v>132</v>
      </c>
      <c r="D195" s="478">
        <v>1857030.8300000003</v>
      </c>
      <c r="E195" s="478">
        <f t="shared" si="27"/>
        <v>86274.988962315532</v>
      </c>
      <c r="F195" s="478">
        <f t="shared" si="28"/>
        <v>1764783.5328662042</v>
      </c>
      <c r="G195" s="467">
        <f t="shared" si="29"/>
        <v>5972.3081714805758</v>
      </c>
    </row>
    <row r="196" spans="1:7">
      <c r="D196" s="479">
        <f>SUM(D180:D195)</f>
        <v>316127926.11999995</v>
      </c>
      <c r="E196" s="480">
        <f t="shared" ref="E196:G196" si="30">SUM(E180:E195)</f>
        <v>14686850.049055291</v>
      </c>
      <c r="F196" s="480">
        <f t="shared" si="30"/>
        <v>300424392.14416265</v>
      </c>
      <c r="G196" s="481">
        <f t="shared" si="30"/>
        <v>1016683.9267820249</v>
      </c>
    </row>
    <row r="199" spans="1:7">
      <c r="A199" s="453" t="s">
        <v>568</v>
      </c>
      <c r="B199" s="453"/>
    </row>
    <row r="201" spans="1:7">
      <c r="A201" s="454"/>
      <c r="B201" s="653" t="s">
        <v>81</v>
      </c>
      <c r="C201" s="653"/>
      <c r="D201" s="420" t="s">
        <v>136</v>
      </c>
      <c r="E201" s="411" t="s">
        <v>564</v>
      </c>
      <c r="F201" s="411" t="s">
        <v>569</v>
      </c>
      <c r="G201" s="482"/>
    </row>
    <row r="202" spans="1:7">
      <c r="A202" s="456" t="s">
        <v>534</v>
      </c>
      <c r="B202" s="456" t="s">
        <v>535</v>
      </c>
      <c r="C202" s="456" t="s">
        <v>291</v>
      </c>
      <c r="D202" s="472" t="s">
        <v>472</v>
      </c>
      <c r="E202" s="654" t="s">
        <v>472</v>
      </c>
      <c r="F202" s="655"/>
      <c r="G202" s="392"/>
    </row>
    <row r="203" spans="1:7">
      <c r="A203" s="657" t="s">
        <v>537</v>
      </c>
      <c r="B203" s="458" t="s">
        <v>538</v>
      </c>
      <c r="C203" s="483" t="s">
        <v>31</v>
      </c>
      <c r="D203" s="474">
        <v>18620791.84627267</v>
      </c>
      <c r="E203" s="474">
        <v>18549814.064242925</v>
      </c>
      <c r="F203" s="474">
        <v>70977.782029743204</v>
      </c>
      <c r="G203" s="392"/>
    </row>
    <row r="204" spans="1:7">
      <c r="A204" s="657"/>
      <c r="B204" s="461" t="s">
        <v>539</v>
      </c>
      <c r="C204" s="484" t="s">
        <v>20</v>
      </c>
      <c r="D204" s="476">
        <v>64581119.690183431</v>
      </c>
      <c r="E204" s="476">
        <v>64334952.681043901</v>
      </c>
      <c r="F204" s="476">
        <v>246167.00913952498</v>
      </c>
      <c r="G204" s="392"/>
    </row>
    <row r="205" spans="1:7">
      <c r="A205" s="657"/>
      <c r="B205" s="461" t="s">
        <v>540</v>
      </c>
      <c r="C205" s="485" t="s">
        <v>541</v>
      </c>
      <c r="D205" s="476">
        <v>6579664.0352916922</v>
      </c>
      <c r="E205" s="476">
        <v>6554584.0084280996</v>
      </c>
      <c r="F205" s="476">
        <v>25080.026863592047</v>
      </c>
      <c r="G205" s="392"/>
    </row>
    <row r="206" spans="1:7">
      <c r="A206" s="657"/>
      <c r="B206" s="465" t="s">
        <v>542</v>
      </c>
      <c r="C206" s="486" t="s">
        <v>30</v>
      </c>
      <c r="D206" s="476">
        <v>10739494.635231335</v>
      </c>
      <c r="E206" s="476">
        <v>10698558.378834609</v>
      </c>
      <c r="F206" s="476">
        <v>40936.256396724028</v>
      </c>
      <c r="G206" s="392"/>
    </row>
    <row r="207" spans="1:7">
      <c r="A207" s="454"/>
      <c r="B207" s="454"/>
      <c r="D207" s="487">
        <f>SUM(D203:D206)</f>
        <v>100521070.20697913</v>
      </c>
      <c r="E207" s="471">
        <f t="shared" ref="E207:F207" si="31">SUM(E203:E206)</f>
        <v>100137909.13254952</v>
      </c>
      <c r="F207" s="471">
        <f t="shared" si="31"/>
        <v>383161.07442958426</v>
      </c>
      <c r="G207" s="392"/>
    </row>
    <row r="208" spans="1:7">
      <c r="A208" s="657" t="s">
        <v>546</v>
      </c>
      <c r="B208" s="458" t="s">
        <v>547</v>
      </c>
      <c r="C208" s="483" t="s">
        <v>22</v>
      </c>
      <c r="D208" s="476">
        <v>6495633.1374731567</v>
      </c>
      <c r="E208" s="476">
        <v>6470873.4152882462</v>
      </c>
      <c r="F208" s="476">
        <v>24759.722184909893</v>
      </c>
      <c r="G208" s="392"/>
    </row>
    <row r="209" spans="1:8">
      <c r="A209" s="657"/>
      <c r="B209" s="461" t="s">
        <v>548</v>
      </c>
      <c r="C209" s="484" t="s">
        <v>33</v>
      </c>
      <c r="D209" s="476">
        <v>5883315.4503250811</v>
      </c>
      <c r="E209" s="476">
        <v>5860889.7293840572</v>
      </c>
      <c r="F209" s="476">
        <v>22425.720941023363</v>
      </c>
      <c r="G209" s="392"/>
    </row>
    <row r="210" spans="1:8">
      <c r="A210" s="657"/>
      <c r="B210" s="461" t="s">
        <v>549</v>
      </c>
      <c r="C210" s="484" t="s">
        <v>131</v>
      </c>
      <c r="D210" s="476">
        <v>104601.33340260833</v>
      </c>
      <c r="E210" s="476">
        <v>104202.61938960801</v>
      </c>
      <c r="F210" s="476">
        <v>398.71401300031016</v>
      </c>
      <c r="G210" s="392"/>
    </row>
    <row r="211" spans="1:8">
      <c r="A211" s="657"/>
      <c r="B211" s="465" t="s">
        <v>550</v>
      </c>
      <c r="C211" s="488" t="s">
        <v>132</v>
      </c>
      <c r="D211" s="476">
        <v>232831.94624798495</v>
      </c>
      <c r="E211" s="476">
        <v>231944.44934308511</v>
      </c>
      <c r="F211" s="476">
        <v>887.4969048997965</v>
      </c>
      <c r="G211" s="392"/>
    </row>
    <row r="212" spans="1:8">
      <c r="A212" s="454"/>
      <c r="B212" s="454"/>
      <c r="D212" s="487">
        <f>SUM(D208:D211)</f>
        <v>12716381.867448831</v>
      </c>
      <c r="E212" s="471">
        <f t="shared" ref="E212:F212" si="32">SUM(E208:E211)</f>
        <v>12667910.213404998</v>
      </c>
      <c r="F212" s="471">
        <f t="shared" si="32"/>
        <v>48471.654043833361</v>
      </c>
      <c r="G212" s="392"/>
    </row>
    <row r="213" spans="1:8">
      <c r="A213" s="657" t="s">
        <v>551</v>
      </c>
      <c r="B213" s="458" t="s">
        <v>552</v>
      </c>
      <c r="C213" s="483" t="s">
        <v>553</v>
      </c>
      <c r="D213" s="476">
        <v>12448550.746737517</v>
      </c>
      <c r="E213" s="476">
        <v>12401099.997661827</v>
      </c>
      <c r="F213" s="476">
        <v>47450.749075689666</v>
      </c>
      <c r="G213" s="392"/>
    </row>
    <row r="214" spans="1:8">
      <c r="A214" s="657"/>
      <c r="B214" s="461" t="s">
        <v>554</v>
      </c>
      <c r="C214" s="484" t="s">
        <v>24</v>
      </c>
      <c r="D214" s="476">
        <v>11180458.442184068</v>
      </c>
      <c r="E214" s="476">
        <v>11137841.342500372</v>
      </c>
      <c r="F214" s="476">
        <v>42617.099683695305</v>
      </c>
      <c r="G214" s="392"/>
    </row>
    <row r="215" spans="1:8">
      <c r="A215" s="657"/>
      <c r="B215" s="465" t="s">
        <v>555</v>
      </c>
      <c r="C215" s="488" t="s">
        <v>26</v>
      </c>
      <c r="D215" s="476">
        <v>9942498.2666504588</v>
      </c>
      <c r="E215" s="476">
        <v>9904599.9602504168</v>
      </c>
      <c r="F215" s="476">
        <v>37898.306400040412</v>
      </c>
      <c r="G215" s="392"/>
    </row>
    <row r="216" spans="1:8">
      <c r="D216" s="487">
        <f>SUM(D213:D215)</f>
        <v>33571507.455572046</v>
      </c>
      <c r="E216" s="471">
        <f t="shared" ref="E216:F216" si="33">SUM(E213:E215)</f>
        <v>33443541.300412618</v>
      </c>
      <c r="F216" s="471">
        <f t="shared" si="33"/>
        <v>127966.15515942538</v>
      </c>
      <c r="G216" s="392"/>
    </row>
    <row r="217" spans="1:8">
      <c r="E217" s="392"/>
      <c r="F217" s="392"/>
    </row>
    <row r="218" spans="1:8">
      <c r="D218" s="479">
        <f>+D207+D212+D216</f>
        <v>146808959.53</v>
      </c>
      <c r="E218" s="480">
        <f t="shared" ref="E218:F218" si="34">+E207+E212+E216</f>
        <v>146249360.64636713</v>
      </c>
      <c r="F218" s="481">
        <f t="shared" si="34"/>
        <v>559598.88363284303</v>
      </c>
    </row>
    <row r="221" spans="1:8">
      <c r="A221" s="453" t="s">
        <v>570</v>
      </c>
    </row>
    <row r="223" spans="1:8">
      <c r="A223" s="454"/>
      <c r="B223" s="454"/>
      <c r="C223" s="653" t="s">
        <v>81</v>
      </c>
      <c r="D223" s="653"/>
      <c r="E223" s="411" t="s">
        <v>136</v>
      </c>
      <c r="F223" s="411" t="s">
        <v>564</v>
      </c>
      <c r="G223" s="411" t="s">
        <v>566</v>
      </c>
      <c r="H223" s="411" t="s">
        <v>569</v>
      </c>
    </row>
    <row r="224" spans="1:8">
      <c r="A224" s="455" t="s">
        <v>533</v>
      </c>
      <c r="B224" s="456" t="s">
        <v>534</v>
      </c>
      <c r="C224" s="456" t="s">
        <v>535</v>
      </c>
      <c r="D224" s="457" t="s">
        <v>291</v>
      </c>
      <c r="E224" s="455" t="s">
        <v>472</v>
      </c>
      <c r="F224" s="654" t="s">
        <v>472</v>
      </c>
      <c r="G224" s="662"/>
      <c r="H224" s="655"/>
    </row>
    <row r="225" spans="1:8">
      <c r="A225" s="657" t="s">
        <v>536</v>
      </c>
      <c r="B225" s="657" t="s">
        <v>537</v>
      </c>
      <c r="C225" s="458" t="s">
        <v>538</v>
      </c>
      <c r="D225" s="459" t="s">
        <v>31</v>
      </c>
      <c r="E225" s="460">
        <v>42592489.125224255</v>
      </c>
      <c r="F225" s="460">
        <v>42478943.341479138</v>
      </c>
      <c r="G225" s="460">
        <v>9828.6669064672205</v>
      </c>
      <c r="H225" s="460">
        <v>103717.11683865378</v>
      </c>
    </row>
    <row r="226" spans="1:8">
      <c r="A226" s="657"/>
      <c r="B226" s="657"/>
      <c r="C226" s="461" t="s">
        <v>539</v>
      </c>
      <c r="D226" s="462" t="s">
        <v>20</v>
      </c>
      <c r="E226" s="463">
        <v>106210779.47953805</v>
      </c>
      <c r="F226" s="463">
        <v>105927635.98532414</v>
      </c>
      <c r="G226" s="463">
        <v>24509.259609398967</v>
      </c>
      <c r="H226" s="463">
        <v>258634.23460452055</v>
      </c>
    </row>
    <row r="227" spans="1:8">
      <c r="A227" s="657"/>
      <c r="B227" s="657"/>
      <c r="C227" s="461" t="s">
        <v>540</v>
      </c>
      <c r="D227" s="464" t="s">
        <v>541</v>
      </c>
      <c r="E227" s="463">
        <v>24941267.891234927</v>
      </c>
      <c r="F227" s="463">
        <v>24874777.862864409</v>
      </c>
      <c r="G227" s="463">
        <v>5755.4611003642194</v>
      </c>
      <c r="H227" s="463">
        <v>60734.567270157328</v>
      </c>
    </row>
    <row r="228" spans="1:8">
      <c r="A228" s="657"/>
      <c r="B228" s="657"/>
      <c r="C228" s="465" t="s">
        <v>542</v>
      </c>
      <c r="D228" s="489" t="s">
        <v>30</v>
      </c>
      <c r="E228" s="467">
        <v>9047694.4921794999</v>
      </c>
      <c r="F228" s="467">
        <v>9023574.5690827183</v>
      </c>
      <c r="G228" s="467">
        <v>2087.8511038333731</v>
      </c>
      <c r="H228" s="467">
        <v>22032.071992948702</v>
      </c>
    </row>
    <row r="229" spans="1:8">
      <c r="A229" s="454"/>
      <c r="B229" s="454"/>
      <c r="C229" s="454"/>
      <c r="E229" s="471">
        <f>SUM(E225:E228)</f>
        <v>182792230.98817676</v>
      </c>
      <c r="F229" s="471">
        <f t="shared" ref="F229:H229" si="35">SUM(F225:F228)</f>
        <v>182304931.75875038</v>
      </c>
      <c r="G229" s="471">
        <f t="shared" si="35"/>
        <v>42181.238720063782</v>
      </c>
      <c r="H229" s="471">
        <f t="shared" si="35"/>
        <v>445117.99070628034</v>
      </c>
    </row>
    <row r="230" spans="1:8">
      <c r="A230" s="657" t="s">
        <v>536</v>
      </c>
      <c r="B230" s="657" t="s">
        <v>546</v>
      </c>
      <c r="C230" s="458" t="s">
        <v>547</v>
      </c>
      <c r="D230" s="459" t="s">
        <v>22</v>
      </c>
      <c r="E230" s="490">
        <v>9718358.4507651851</v>
      </c>
      <c r="F230" s="490">
        <v>9692450.6287601404</v>
      </c>
      <c r="G230" s="490">
        <v>2242.6138986475335</v>
      </c>
      <c r="H230" s="490">
        <v>23665.208106398124</v>
      </c>
    </row>
    <row r="231" spans="1:8">
      <c r="A231" s="657"/>
      <c r="B231" s="657"/>
      <c r="C231" s="461" t="s">
        <v>548</v>
      </c>
      <c r="D231" s="462" t="s">
        <v>33</v>
      </c>
      <c r="E231" s="468">
        <v>12164967.229675571</v>
      </c>
      <c r="F231" s="468">
        <v>12132537.081386605</v>
      </c>
      <c r="G231" s="468">
        <v>2807.1947257424108</v>
      </c>
      <c r="H231" s="468">
        <v>29622.953563224335</v>
      </c>
    </row>
    <row r="232" spans="1:8">
      <c r="A232" s="657"/>
      <c r="B232" s="657"/>
      <c r="C232" s="461" t="s">
        <v>549</v>
      </c>
      <c r="D232" s="462" t="s">
        <v>131</v>
      </c>
      <c r="E232" s="468">
        <v>155755.71464326445</v>
      </c>
      <c r="F232" s="468">
        <v>155340.4910896479</v>
      </c>
      <c r="G232" s="468">
        <v>35.942276900196191</v>
      </c>
      <c r="H232" s="468">
        <v>379.28127671637742</v>
      </c>
    </row>
    <row r="233" spans="1:8">
      <c r="A233" s="657"/>
      <c r="B233" s="657"/>
      <c r="C233" s="465" t="s">
        <v>550</v>
      </c>
      <c r="D233" s="466" t="s">
        <v>132</v>
      </c>
      <c r="E233" s="468">
        <v>171483.18857279661</v>
      </c>
      <c r="F233" s="468">
        <v>171026.03771250378</v>
      </c>
      <c r="G233" s="468">
        <v>39.571557689094085</v>
      </c>
      <c r="H233" s="468">
        <v>417.57930260376634</v>
      </c>
    </row>
    <row r="234" spans="1:8">
      <c r="A234" s="454"/>
      <c r="B234" s="454"/>
      <c r="C234" s="454"/>
      <c r="E234" s="471">
        <f>SUM(E230:E233)</f>
        <v>22210564.583656818</v>
      </c>
      <c r="F234" s="471">
        <f t="shared" ref="F234:H234" si="36">SUM(F230:F233)</f>
        <v>22151354.2389489</v>
      </c>
      <c r="G234" s="471">
        <f t="shared" si="36"/>
        <v>5125.3224589792344</v>
      </c>
      <c r="H234" s="471">
        <f t="shared" si="36"/>
        <v>54085.022248942601</v>
      </c>
    </row>
    <row r="235" spans="1:8">
      <c r="A235" s="657" t="s">
        <v>536</v>
      </c>
      <c r="B235" s="657" t="s">
        <v>551</v>
      </c>
      <c r="C235" s="458" t="s">
        <v>552</v>
      </c>
      <c r="D235" s="459" t="s">
        <v>553</v>
      </c>
      <c r="E235" s="460">
        <v>44153062.446378261</v>
      </c>
      <c r="F235" s="460">
        <v>44035356.386385351</v>
      </c>
      <c r="G235" s="460">
        <v>10188.785689655648</v>
      </c>
      <c r="H235" s="460">
        <v>107517.27430326084</v>
      </c>
    </row>
    <row r="236" spans="1:8">
      <c r="A236" s="657"/>
      <c r="B236" s="657"/>
      <c r="C236" s="461" t="s">
        <v>554</v>
      </c>
      <c r="D236" s="462" t="s">
        <v>24</v>
      </c>
      <c r="E236" s="463">
        <v>2075431.4175176499</v>
      </c>
      <c r="F236" s="463">
        <v>2069898.5996018329</v>
      </c>
      <c r="G236" s="463">
        <v>478.92772901871763</v>
      </c>
      <c r="H236" s="463">
        <v>5053.8901867984587</v>
      </c>
    </row>
    <row r="237" spans="1:8">
      <c r="A237" s="657"/>
      <c r="B237" s="657"/>
      <c r="C237" s="465" t="s">
        <v>555</v>
      </c>
      <c r="D237" s="466" t="s">
        <v>26</v>
      </c>
      <c r="E237" s="467">
        <v>23782386.794475801</v>
      </c>
      <c r="F237" s="467">
        <v>23718986.185510006</v>
      </c>
      <c r="G237" s="467">
        <v>5488.0370423158884</v>
      </c>
      <c r="H237" s="467">
        <v>57912.571923482676</v>
      </c>
    </row>
    <row r="238" spans="1:8">
      <c r="B238" s="454"/>
      <c r="C238" s="454"/>
      <c r="E238" s="471">
        <f>SUM(E235:E237)</f>
        <v>70010880.658371717</v>
      </c>
      <c r="F238" s="471">
        <f t="shared" ref="F238:H238" si="37">SUM(F235:F237)</f>
        <v>69824241.171497196</v>
      </c>
      <c r="G238" s="471">
        <f t="shared" si="37"/>
        <v>16155.750460990253</v>
      </c>
      <c r="H238" s="471">
        <f t="shared" si="37"/>
        <v>170483.73641354198</v>
      </c>
    </row>
    <row r="239" spans="1:8">
      <c r="A239" s="656" t="s">
        <v>556</v>
      </c>
      <c r="B239" s="657" t="s">
        <v>556</v>
      </c>
      <c r="C239" s="458" t="s">
        <v>557</v>
      </c>
      <c r="D239" s="459" t="s">
        <v>571</v>
      </c>
      <c r="E239" s="460">
        <v>6321260.1837828644</v>
      </c>
      <c r="F239" s="460">
        <v>6304408.5637774169</v>
      </c>
      <c r="G239" s="460">
        <v>1458.697579116619</v>
      </c>
      <c r="H239" s="460">
        <v>15392.922426331323</v>
      </c>
    </row>
    <row r="240" spans="1:8">
      <c r="A240" s="656"/>
      <c r="B240" s="657"/>
      <c r="C240" s="461" t="s">
        <v>558</v>
      </c>
      <c r="D240" s="462" t="s">
        <v>28</v>
      </c>
      <c r="E240" s="463">
        <v>19105244.086115673</v>
      </c>
      <c r="F240" s="463">
        <v>19054312.103553634</v>
      </c>
      <c r="G240" s="463">
        <v>4408.7369427295716</v>
      </c>
      <c r="H240" s="463">
        <v>46523.245619311419</v>
      </c>
    </row>
    <row r="241" spans="1:8">
      <c r="A241" s="656"/>
      <c r="B241" s="657"/>
      <c r="C241" s="461" t="s">
        <v>559</v>
      </c>
      <c r="D241" s="462" t="s">
        <v>25</v>
      </c>
      <c r="E241" s="463">
        <v>783069.91811468184</v>
      </c>
      <c r="F241" s="463">
        <v>780982.36020469118</v>
      </c>
      <c r="G241" s="463">
        <v>180.70165767949226</v>
      </c>
      <c r="H241" s="463">
        <v>1906.8562523113137</v>
      </c>
    </row>
    <row r="242" spans="1:8">
      <c r="A242" s="656"/>
      <c r="B242" s="657"/>
      <c r="C242" s="461" t="s">
        <v>560</v>
      </c>
      <c r="D242" s="462" t="s">
        <v>36</v>
      </c>
      <c r="E242" s="463">
        <v>452005.5490783244</v>
      </c>
      <c r="F242" s="463">
        <v>450800.56375388498</v>
      </c>
      <c r="G242" s="463">
        <v>104.30505643152598</v>
      </c>
      <c r="H242" s="463">
        <v>1100.680268007924</v>
      </c>
    </row>
    <row r="243" spans="1:8">
      <c r="A243" s="656"/>
      <c r="B243" s="657"/>
      <c r="C243" s="461" t="s">
        <v>561</v>
      </c>
      <c r="D243" s="462" t="s">
        <v>21</v>
      </c>
      <c r="E243" s="463">
        <v>2157939.9826161647</v>
      </c>
      <c r="F243" s="463">
        <v>2152187.2080863481</v>
      </c>
      <c r="G243" s="463">
        <v>497.96745221732277</v>
      </c>
      <c r="H243" s="463">
        <v>5254.8070775993856</v>
      </c>
    </row>
    <row r="244" spans="1:8">
      <c r="A244" s="656"/>
      <c r="B244" s="657"/>
      <c r="C244" s="461" t="s">
        <v>562</v>
      </c>
      <c r="D244" s="462" t="s">
        <v>34</v>
      </c>
      <c r="E244" s="463">
        <v>3305734.7133634961</v>
      </c>
      <c r="F244" s="463">
        <v>3296922.0741730807</v>
      </c>
      <c r="G244" s="463">
        <v>762.83321416765477</v>
      </c>
      <c r="H244" s="463">
        <v>8049.8059762481698</v>
      </c>
    </row>
    <row r="245" spans="1:8">
      <c r="A245" s="656"/>
      <c r="B245" s="657"/>
      <c r="C245" s="461" t="s">
        <v>563</v>
      </c>
      <c r="D245" s="462" t="s">
        <v>23</v>
      </c>
      <c r="E245" s="463">
        <v>542457.25073167798</v>
      </c>
      <c r="F245" s="463">
        <v>541011.13347139151</v>
      </c>
      <c r="G245" s="463">
        <v>125.1777423189414</v>
      </c>
      <c r="H245" s="463">
        <v>1320.9395179675621</v>
      </c>
    </row>
    <row r="246" spans="1:8">
      <c r="A246" s="656"/>
      <c r="B246" s="657"/>
      <c r="C246" s="465" t="s">
        <v>543</v>
      </c>
      <c r="D246" s="466" t="s">
        <v>32</v>
      </c>
      <c r="E246" s="467">
        <v>19911455.375991814</v>
      </c>
      <c r="F246" s="467">
        <v>19858374.143769722</v>
      </c>
      <c r="G246" s="467">
        <v>4594.7787164594174</v>
      </c>
      <c r="H246" s="467">
        <v>48486.453505633443</v>
      </c>
    </row>
    <row r="247" spans="1:8">
      <c r="E247" s="471">
        <f>SUM(E239:E246)</f>
        <v>52579167.059794694</v>
      </c>
      <c r="F247" s="471">
        <f t="shared" ref="F247:H247" si="38">SUM(F239:F246)</f>
        <v>52438998.15079017</v>
      </c>
      <c r="G247" s="471">
        <f t="shared" si="38"/>
        <v>12133.198361120545</v>
      </c>
      <c r="H247" s="471">
        <f t="shared" si="38"/>
        <v>128035.71064341055</v>
      </c>
    </row>
    <row r="248" spans="1:8">
      <c r="E248" s="470"/>
    </row>
    <row r="249" spans="1:8">
      <c r="E249" s="491">
        <f>+E229+E234+E238+E247</f>
        <v>327592843.28999996</v>
      </c>
      <c r="F249" s="480">
        <f t="shared" ref="F249:H249" si="39">+F229+F234+F238+F247</f>
        <v>326719525.31998664</v>
      </c>
      <c r="G249" s="480">
        <f t="shared" si="39"/>
        <v>75595.510001153816</v>
      </c>
      <c r="H249" s="481">
        <f t="shared" si="39"/>
        <v>797722.46001217549</v>
      </c>
    </row>
  </sheetData>
  <mergeCells count="35">
    <mergeCell ref="A239:A246"/>
    <mergeCell ref="B239:B246"/>
    <mergeCell ref="B6:C6"/>
    <mergeCell ref="D6:E6"/>
    <mergeCell ref="F224:H224"/>
    <mergeCell ref="A225:A228"/>
    <mergeCell ref="B225:B228"/>
    <mergeCell ref="A230:A233"/>
    <mergeCell ref="B230:B233"/>
    <mergeCell ref="A235:A237"/>
    <mergeCell ref="B235:B237"/>
    <mergeCell ref="B201:C201"/>
    <mergeCell ref="E202:F202"/>
    <mergeCell ref="A203:A206"/>
    <mergeCell ref="A208:A211"/>
    <mergeCell ref="A213:A215"/>
    <mergeCell ref="C223:D223"/>
    <mergeCell ref="B168:C168"/>
    <mergeCell ref="E169:F169"/>
    <mergeCell ref="A170:A173"/>
    <mergeCell ref="B178:C178"/>
    <mergeCell ref="E179:G179"/>
    <mergeCell ref="A180:A195"/>
    <mergeCell ref="A139:A144"/>
    <mergeCell ref="B139:B144"/>
    <mergeCell ref="A146:A150"/>
    <mergeCell ref="B146:B150"/>
    <mergeCell ref="A152:A160"/>
    <mergeCell ref="B152:B160"/>
    <mergeCell ref="B3:C3"/>
    <mergeCell ref="D3:E3"/>
    <mergeCell ref="C130:D130"/>
    <mergeCell ref="F131:G131"/>
    <mergeCell ref="A132:A137"/>
    <mergeCell ref="B132:B13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2:M211"/>
  <sheetViews>
    <sheetView topLeftCell="D119" zoomScaleNormal="100" zoomScalePageLayoutView="110" workbookViewId="0">
      <selection activeCell="D23" sqref="D23:G41"/>
    </sheetView>
  </sheetViews>
  <sheetFormatPr baseColWidth="10" defaultColWidth="11" defaultRowHeight="13.15"/>
  <cols>
    <col min="1" max="1" width="12.3984375" style="71" customWidth="1"/>
    <col min="2" max="2" width="17.8984375" style="71" customWidth="1"/>
    <col min="3" max="3" width="15.19921875" style="71" customWidth="1"/>
    <col min="4" max="4" width="16.59765625" style="71" customWidth="1"/>
    <col min="5" max="5" width="13.69921875" style="71" customWidth="1"/>
    <col min="6" max="6" width="16" style="71" bestFit="1" customWidth="1"/>
    <col min="7" max="7" width="16.5" style="71" customWidth="1"/>
    <col min="8" max="8" width="17" style="71" bestFit="1" customWidth="1"/>
    <col min="9" max="9" width="17" style="71" customWidth="1"/>
    <col min="10" max="10" width="14.09765625" style="71" customWidth="1"/>
    <col min="11" max="16384" width="11" style="71"/>
  </cols>
  <sheetData>
    <row r="2" spans="2:8">
      <c r="B2" s="52" t="s">
        <v>38</v>
      </c>
    </row>
    <row r="3" spans="2:8">
      <c r="B3" s="53" t="s">
        <v>44</v>
      </c>
    </row>
    <row r="5" spans="2:8">
      <c r="B5" s="52" t="s">
        <v>198</v>
      </c>
    </row>
    <row r="6" spans="2:8">
      <c r="B6" s="80">
        <f>869506915.19/1000</f>
        <v>869506.91519000009</v>
      </c>
      <c r="H6" s="76"/>
    </row>
    <row r="7" spans="2:8">
      <c r="H7" s="76"/>
    </row>
    <row r="8" spans="2:8">
      <c r="B8" s="52" t="s">
        <v>13</v>
      </c>
      <c r="H8" s="76"/>
    </row>
    <row r="9" spans="2:8">
      <c r="B9" s="54" t="s">
        <v>195</v>
      </c>
      <c r="H9" s="76"/>
    </row>
    <row r="10" spans="2:8">
      <c r="B10" s="71" t="s">
        <v>196</v>
      </c>
      <c r="H10" s="76"/>
    </row>
    <row r="11" spans="2:8">
      <c r="B11" s="52"/>
      <c r="H11" s="76"/>
    </row>
    <row r="12" spans="2:8">
      <c r="B12" s="52" t="s">
        <v>197</v>
      </c>
    </row>
    <row r="13" spans="2:8">
      <c r="B13" s="52"/>
    </row>
    <row r="14" spans="2:8">
      <c r="B14" s="52"/>
    </row>
    <row r="15" spans="2:8">
      <c r="B15" s="52"/>
    </row>
    <row r="16" spans="2:8">
      <c r="B16" s="52"/>
    </row>
    <row r="17" spans="1:7">
      <c r="B17" s="52"/>
    </row>
    <row r="18" spans="1:7">
      <c r="B18" s="52"/>
    </row>
    <row r="19" spans="1:7">
      <c r="B19" s="71" t="s">
        <v>15</v>
      </c>
    </row>
    <row r="20" spans="1:7">
      <c r="D20" s="190" t="s">
        <v>272</v>
      </c>
    </row>
    <row r="21" spans="1:7">
      <c r="C21" s="151" t="s">
        <v>237</v>
      </c>
    </row>
    <row r="22" spans="1:7" ht="43.55" customHeight="1" thickBot="1">
      <c r="A22" s="56"/>
      <c r="B22" s="547"/>
      <c r="C22" s="548" t="s">
        <v>238</v>
      </c>
      <c r="D22" s="602" t="s">
        <v>16</v>
      </c>
      <c r="E22" s="602" t="s">
        <v>17</v>
      </c>
      <c r="F22" s="602" t="s">
        <v>18</v>
      </c>
      <c r="G22" s="602" t="s">
        <v>19</v>
      </c>
    </row>
    <row r="23" spans="1:7">
      <c r="A23" s="124"/>
      <c r="B23" s="57" t="s">
        <v>20</v>
      </c>
      <c r="C23" s="69">
        <v>8421302.5</v>
      </c>
      <c r="D23" s="69">
        <f>H50/1000</f>
        <v>232404.67564183357</v>
      </c>
      <c r="E23" s="76">
        <f>D23*1000/C23</f>
        <v>27.597236370719799</v>
      </c>
      <c r="F23" s="76">
        <f>-E$41+E23</f>
        <v>9.0776089551842851</v>
      </c>
      <c r="G23" s="69">
        <f>F23*C23/1000</f>
        <v>76445.290988315799</v>
      </c>
    </row>
    <row r="24" spans="1:7">
      <c r="A24" s="120"/>
      <c r="B24" s="57" t="s">
        <v>21</v>
      </c>
      <c r="C24" s="69">
        <v>1336267.5</v>
      </c>
      <c r="D24" s="69">
        <f t="shared" ref="D24:D40" si="0">H51/1000</f>
        <v>16647.727595120341</v>
      </c>
      <c r="E24" s="76">
        <f t="shared" ref="E24:E41" si="1">D24*1000/C24</f>
        <v>12.458379475008066</v>
      </c>
      <c r="F24" s="76">
        <f t="shared" ref="F24:F41" si="2">-E$41+E24</f>
        <v>-6.0612479405274478</v>
      </c>
      <c r="G24" s="69">
        <f t="shared" ref="G24:G40" si="3">F24*C24/1000</f>
        <v>-8099.4486323687615</v>
      </c>
    </row>
    <row r="25" spans="1:7">
      <c r="A25" s="124"/>
      <c r="B25" s="57" t="s">
        <v>22</v>
      </c>
      <c r="C25" s="69">
        <v>1064960.5</v>
      </c>
      <c r="D25" s="69">
        <f t="shared" si="0"/>
        <v>16007.108588023331</v>
      </c>
      <c r="E25" s="76">
        <f t="shared" si="1"/>
        <v>15.030706385845608</v>
      </c>
      <c r="F25" s="76">
        <f t="shared" si="2"/>
        <v>-3.4889210296899051</v>
      </c>
      <c r="G25" s="69">
        <f t="shared" si="3"/>
        <v>-3715.5630842390765</v>
      </c>
    </row>
    <row r="26" spans="1:7">
      <c r="A26" s="120"/>
      <c r="B26" s="57" t="s">
        <v>23</v>
      </c>
      <c r="C26" s="69">
        <v>1107558</v>
      </c>
      <c r="D26" s="69">
        <f t="shared" si="0"/>
        <v>11591.849414443577</v>
      </c>
      <c r="E26" s="76">
        <f t="shared" si="1"/>
        <v>10.466133073341149</v>
      </c>
      <c r="F26" s="76">
        <f t="shared" si="2"/>
        <v>-8.0534943421943641</v>
      </c>
      <c r="G26" s="69">
        <f t="shared" si="3"/>
        <v>-8919.7120866521054</v>
      </c>
    </row>
    <row r="27" spans="1:7">
      <c r="A27" s="124"/>
      <c r="B27" s="57" t="s">
        <v>24</v>
      </c>
      <c r="C27" s="69">
        <v>2111747</v>
      </c>
      <c r="D27" s="69">
        <f t="shared" si="0"/>
        <v>16904.400330758141</v>
      </c>
      <c r="E27" s="76">
        <f t="shared" si="1"/>
        <v>8.0049363540036467</v>
      </c>
      <c r="F27" s="76">
        <f t="shared" si="2"/>
        <v>-10.514691061531867</v>
      </c>
      <c r="G27" s="69">
        <f t="shared" si="3"/>
        <v>-22204.367305116735</v>
      </c>
    </row>
    <row r="28" spans="1:7">
      <c r="A28" s="120"/>
      <c r="B28" s="57" t="s">
        <v>25</v>
      </c>
      <c r="C28" s="69">
        <v>590272</v>
      </c>
      <c r="D28" s="69">
        <f t="shared" si="0"/>
        <v>4539.0322027858901</v>
      </c>
      <c r="E28" s="76">
        <f t="shared" si="1"/>
        <v>7.689729824192729</v>
      </c>
      <c r="F28" s="76">
        <f t="shared" si="2"/>
        <v>-10.829897591342785</v>
      </c>
      <c r="G28" s="69">
        <f t="shared" si="3"/>
        <v>-6392.585311037089</v>
      </c>
    </row>
    <row r="29" spans="1:7">
      <c r="A29" s="124"/>
      <c r="B29" s="57" t="s">
        <v>26</v>
      </c>
      <c r="C29" s="69">
        <v>2507332.5</v>
      </c>
      <c r="D29" s="69">
        <f t="shared" si="0"/>
        <v>20034.048964962909</v>
      </c>
      <c r="E29" s="76">
        <f t="shared" si="1"/>
        <v>7.9901843752126638</v>
      </c>
      <c r="F29" s="76">
        <f t="shared" si="2"/>
        <v>-10.52944304032285</v>
      </c>
      <c r="G29" s="69">
        <f t="shared" si="3"/>
        <v>-26400.814741900293</v>
      </c>
    </row>
    <row r="30" spans="1:7">
      <c r="A30" s="124"/>
      <c r="B30" s="57" t="s">
        <v>27</v>
      </c>
      <c r="C30" s="69">
        <v>2089804.5</v>
      </c>
      <c r="D30" s="69">
        <f t="shared" si="0"/>
        <v>72621.287848173</v>
      </c>
      <c r="E30" s="76">
        <f t="shared" si="1"/>
        <v>34.750278242856211</v>
      </c>
      <c r="F30" s="76">
        <f t="shared" si="2"/>
        <v>16.230650827320698</v>
      </c>
      <c r="G30" s="69">
        <f t="shared" si="3"/>
        <v>33918.887136863515</v>
      </c>
    </row>
    <row r="31" spans="1:7">
      <c r="A31" s="120"/>
      <c r="B31" s="57" t="s">
        <v>28</v>
      </c>
      <c r="C31" s="69">
        <v>7536276.5</v>
      </c>
      <c r="D31" s="69">
        <f t="shared" si="0"/>
        <v>33398.157971489352</v>
      </c>
      <c r="E31" s="76">
        <f t="shared" si="1"/>
        <v>4.4316524176746102</v>
      </c>
      <c r="F31" s="76">
        <f t="shared" si="2"/>
        <v>-14.087974997860904</v>
      </c>
      <c r="G31" s="69">
        <f t="shared" si="3"/>
        <v>-106170.87490896668</v>
      </c>
    </row>
    <row r="32" spans="1:7">
      <c r="A32" s="124"/>
      <c r="B32" s="57" t="s">
        <v>29</v>
      </c>
      <c r="C32" s="69">
        <v>5059329.5</v>
      </c>
      <c r="D32" s="69">
        <f t="shared" si="0"/>
        <v>19312.44682286384</v>
      </c>
      <c r="E32" s="76">
        <f t="shared" si="1"/>
        <v>3.8171949114727237</v>
      </c>
      <c r="F32" s="76">
        <f t="shared" si="2"/>
        <v>-14.70243250406279</v>
      </c>
      <c r="G32" s="69">
        <f t="shared" si="3"/>
        <v>-74384.450489563751</v>
      </c>
    </row>
    <row r="33" spans="1:7">
      <c r="A33" s="124"/>
      <c r="B33" s="57" t="s">
        <v>30</v>
      </c>
      <c r="C33" s="69">
        <v>1101818</v>
      </c>
      <c r="D33" s="69">
        <f t="shared" si="0"/>
        <v>66947.306950538186</v>
      </c>
      <c r="E33" s="76">
        <f t="shared" si="1"/>
        <v>60.760767159855973</v>
      </c>
      <c r="F33" s="76">
        <f t="shared" si="2"/>
        <v>42.241139744320463</v>
      </c>
      <c r="G33" s="69">
        <f t="shared" si="3"/>
        <v>46542.048110807686</v>
      </c>
    </row>
    <row r="34" spans="1:7">
      <c r="A34" s="124"/>
      <c r="B34" s="57" t="s">
        <v>31</v>
      </c>
      <c r="C34" s="69">
        <v>2757317.5</v>
      </c>
      <c r="D34" s="69">
        <f t="shared" si="0"/>
        <v>236257.4835227819</v>
      </c>
      <c r="E34" s="76">
        <f t="shared" si="1"/>
        <v>85.683815346902165</v>
      </c>
      <c r="F34" s="76">
        <f t="shared" si="2"/>
        <v>67.164187931366655</v>
      </c>
      <c r="G34" s="69">
        <f t="shared" si="3"/>
        <v>185192.99075644606</v>
      </c>
    </row>
    <row r="35" spans="1:7">
      <c r="A35" s="120"/>
      <c r="B35" s="57" t="s">
        <v>32</v>
      </c>
      <c r="C35" s="69">
        <v>6474995.5</v>
      </c>
      <c r="D35" s="69">
        <f t="shared" si="0"/>
        <v>65944.207541255237</v>
      </c>
      <c r="E35" s="76">
        <f t="shared" si="1"/>
        <v>10.184440675094715</v>
      </c>
      <c r="F35" s="76">
        <f t="shared" si="2"/>
        <v>-8.3351867404407987</v>
      </c>
      <c r="G35" s="69">
        <f t="shared" si="3"/>
        <v>-53970.296636013838</v>
      </c>
    </row>
    <row r="36" spans="1:7">
      <c r="A36" s="124"/>
      <c r="B36" s="57" t="s">
        <v>33</v>
      </c>
      <c r="C36" s="69">
        <v>1469433.5</v>
      </c>
      <c r="D36" s="69">
        <f t="shared" si="0"/>
        <v>22046.46009341719</v>
      </c>
      <c r="E36" s="76">
        <f t="shared" si="1"/>
        <v>15.003373812708904</v>
      </c>
      <c r="F36" s="76">
        <f t="shared" si="2"/>
        <v>-3.5162536028266089</v>
      </c>
      <c r="G36" s="69">
        <f t="shared" si="3"/>
        <v>-5166.900838489114</v>
      </c>
    </row>
    <row r="37" spans="1:7">
      <c r="A37" s="120"/>
      <c r="B37" s="57" t="s">
        <v>34</v>
      </c>
      <c r="C37" s="69">
        <v>642633.5</v>
      </c>
      <c r="D37" s="69">
        <f t="shared" si="0"/>
        <v>3100.3406523458707</v>
      </c>
      <c r="E37" s="76">
        <f t="shared" si="1"/>
        <v>4.8244304916346108</v>
      </c>
      <c r="F37" s="76">
        <f t="shared" si="2"/>
        <v>-13.695196923900902</v>
      </c>
      <c r="G37" s="69">
        <f t="shared" si="3"/>
        <v>-8800.9923323956718</v>
      </c>
    </row>
    <row r="38" spans="1:7">
      <c r="A38" s="120"/>
      <c r="B38" s="549" t="s">
        <v>35</v>
      </c>
      <c r="C38" s="550">
        <v>2190333.5</v>
      </c>
      <c r="D38" s="69">
        <f t="shared" si="0"/>
        <v>23450.418947749156</v>
      </c>
      <c r="E38" s="551">
        <f t="shared" si="1"/>
        <v>10.706323465239041</v>
      </c>
      <c r="F38" s="551">
        <f t="shared" si="2"/>
        <v>-7.8133039502964721</v>
      </c>
      <c r="G38" s="550">
        <f t="shared" si="3"/>
        <v>-17113.741388016697</v>
      </c>
    </row>
    <row r="39" spans="1:7">
      <c r="A39" s="120"/>
      <c r="B39" s="549" t="s">
        <v>36</v>
      </c>
      <c r="C39" s="550">
        <v>320514.5</v>
      </c>
      <c r="D39" s="69">
        <f t="shared" si="0"/>
        <v>3470.4026463591831</v>
      </c>
      <c r="E39" s="551">
        <f t="shared" si="1"/>
        <v>10.827599520019167</v>
      </c>
      <c r="F39" s="551">
        <f t="shared" si="2"/>
        <v>-7.6920278955163468</v>
      </c>
      <c r="G39" s="550">
        <f t="shared" si="3"/>
        <v>-2465.406474917474</v>
      </c>
    </row>
    <row r="40" spans="1:7">
      <c r="A40" s="124"/>
      <c r="B40" s="549" t="s">
        <v>37</v>
      </c>
      <c r="C40" s="550">
        <v>168665.5</v>
      </c>
      <c r="D40" s="69">
        <f t="shared" si="0"/>
        <v>4829.5594550992973</v>
      </c>
      <c r="E40" s="551">
        <f t="shared" si="1"/>
        <v>28.633949770992277</v>
      </c>
      <c r="F40" s="551">
        <f t="shared" si="2"/>
        <v>10.114322355456764</v>
      </c>
      <c r="G40" s="550">
        <f t="shared" si="3"/>
        <v>1705.9372372442929</v>
      </c>
    </row>
    <row r="41" spans="1:7" ht="13.8" thickBot="1">
      <c r="A41" s="123"/>
      <c r="B41" s="552" t="s">
        <v>5</v>
      </c>
      <c r="C41" s="553">
        <v>46950562</v>
      </c>
      <c r="D41" s="553">
        <f>H68/1000</f>
        <v>869506.91518999997</v>
      </c>
      <c r="E41" s="555">
        <f t="shared" si="1"/>
        <v>18.519627415535513</v>
      </c>
      <c r="F41" s="603">
        <f t="shared" si="2"/>
        <v>0</v>
      </c>
      <c r="G41" s="554">
        <f>SUM(G23:G40)</f>
        <v>8.9812601800076663E-11</v>
      </c>
    </row>
    <row r="42" spans="1:7">
      <c r="D42" s="94"/>
      <c r="E42" s="69"/>
    </row>
    <row r="43" spans="1:7">
      <c r="B43" s="57"/>
    </row>
    <row r="44" spans="1:7">
      <c r="B44" s="78" t="s">
        <v>419</v>
      </c>
    </row>
    <row r="45" spans="1:7">
      <c r="B45" s="60" t="s">
        <v>153</v>
      </c>
    </row>
    <row r="46" spans="1:7">
      <c r="B46" s="60"/>
    </row>
    <row r="48" spans="1:7" s="117" customFormat="1" ht="81.7" customHeight="1">
      <c r="B48" s="665" t="s">
        <v>621</v>
      </c>
      <c r="C48" s="665"/>
      <c r="D48" s="665"/>
      <c r="E48" s="665"/>
      <c r="F48" s="665"/>
      <c r="G48" s="665"/>
    </row>
    <row r="49" spans="2:13" ht="67.5" customHeight="1" thickBot="1">
      <c r="B49" s="604"/>
      <c r="C49" s="605" t="s">
        <v>162</v>
      </c>
      <c r="D49" s="606" t="s">
        <v>164</v>
      </c>
      <c r="E49" s="606" t="s">
        <v>165</v>
      </c>
      <c r="F49" s="606" t="s">
        <v>163</v>
      </c>
      <c r="G49" s="606" t="s">
        <v>404</v>
      </c>
      <c r="H49" s="139" t="s">
        <v>136</v>
      </c>
      <c r="I49" s="139"/>
      <c r="K49" s="548" t="s">
        <v>238</v>
      </c>
      <c r="L49" s="606" t="s">
        <v>619</v>
      </c>
      <c r="M49" s="606" t="s">
        <v>620</v>
      </c>
    </row>
    <row r="50" spans="2:13">
      <c r="B50" s="57" t="s">
        <v>20</v>
      </c>
      <c r="C50" s="134">
        <v>8900408.2300000004</v>
      </c>
      <c r="D50" s="385">
        <f t="shared" ref="D50:D67" si="4">$D$68*L50</f>
        <v>10936799.54965909</v>
      </c>
      <c r="E50" s="385"/>
      <c r="F50" s="134">
        <v>7884067.7300000004</v>
      </c>
      <c r="G50" s="135">
        <f t="shared" ref="G50:G67" si="5">C73</f>
        <v>204683400.13217449</v>
      </c>
      <c r="H50" s="140">
        <f>SUM(C50:G50)</f>
        <v>232404675.64183357</v>
      </c>
      <c r="I50" s="140"/>
      <c r="J50" s="57" t="s">
        <v>20</v>
      </c>
      <c r="K50" s="108">
        <v>8421302.5</v>
      </c>
      <c r="L50" s="632">
        <f>K50/$L$69</f>
        <v>0.34735072709741766</v>
      </c>
    </row>
    <row r="51" spans="2:13">
      <c r="B51" s="57" t="s">
        <v>21</v>
      </c>
      <c r="C51" s="134"/>
      <c r="D51" s="385">
        <f t="shared" si="4"/>
        <v>0</v>
      </c>
      <c r="E51" s="385">
        <f>$E$68*M51</f>
        <v>4427075.6686532674</v>
      </c>
      <c r="F51" s="134">
        <v>9286771.1999999993</v>
      </c>
      <c r="G51" s="135">
        <f t="shared" si="5"/>
        <v>2933880.7264670744</v>
      </c>
      <c r="H51" s="140">
        <f t="shared" ref="H51:H67" si="6">SUM(C51:G51)</f>
        <v>16647727.595120342</v>
      </c>
      <c r="I51" s="140"/>
      <c r="J51" s="57" t="s">
        <v>21</v>
      </c>
      <c r="K51" s="108">
        <v>1336267.5</v>
      </c>
      <c r="L51" s="632"/>
      <c r="M51" s="84">
        <f>K51/$M$69</f>
        <v>7.9655365181312013E-2</v>
      </c>
    </row>
    <row r="52" spans="2:13">
      <c r="B52" s="57" t="s">
        <v>22</v>
      </c>
      <c r="C52" s="134"/>
      <c r="D52" s="385">
        <f t="shared" si="4"/>
        <v>1383071.0293098625</v>
      </c>
      <c r="E52" s="385">
        <f t="shared" ref="E52:E67" si="7">$E$68*M52</f>
        <v>0</v>
      </c>
      <c r="F52" s="134">
        <v>7199771.6699999999</v>
      </c>
      <c r="G52" s="135">
        <f t="shared" si="5"/>
        <v>7424265.8887134688</v>
      </c>
      <c r="H52" s="140">
        <f t="shared" si="6"/>
        <v>16007108.588023331</v>
      </c>
      <c r="I52" s="140"/>
      <c r="J52" s="57" t="s">
        <v>22</v>
      </c>
      <c r="K52" s="108">
        <v>1064960.5</v>
      </c>
      <c r="L52" s="632">
        <f>K52/$L$69</f>
        <v>4.3926079606453922E-2</v>
      </c>
    </row>
    <row r="53" spans="2:13">
      <c r="B53" s="57" t="s">
        <v>23</v>
      </c>
      <c r="C53" s="134"/>
      <c r="D53" s="385">
        <f t="shared" si="4"/>
        <v>0</v>
      </c>
      <c r="E53" s="385">
        <f t="shared" si="7"/>
        <v>3669357.425382474</v>
      </c>
      <c r="F53" s="134">
        <v>5953844.2699999996</v>
      </c>
      <c r="G53" s="135">
        <f t="shared" si="5"/>
        <v>1968647.719061103</v>
      </c>
      <c r="H53" s="140">
        <f t="shared" si="6"/>
        <v>11591849.414443577</v>
      </c>
      <c r="I53" s="140"/>
      <c r="J53" s="57" t="s">
        <v>23</v>
      </c>
      <c r="K53" s="108">
        <v>1107558</v>
      </c>
      <c r="L53" s="632"/>
      <c r="M53" s="84">
        <f>K53/$M$69</f>
        <v>6.6021913239290464E-2</v>
      </c>
    </row>
    <row r="54" spans="2:13">
      <c r="B54" s="57" t="s">
        <v>24</v>
      </c>
      <c r="C54" s="134"/>
      <c r="D54" s="385">
        <f t="shared" si="4"/>
        <v>2742539.3682977105</v>
      </c>
      <c r="E54" s="385">
        <f t="shared" si="7"/>
        <v>0</v>
      </c>
      <c r="F54" s="134">
        <v>3774031.74</v>
      </c>
      <c r="G54" s="135">
        <f t="shared" si="5"/>
        <v>10387829.222460426</v>
      </c>
      <c r="H54" s="140">
        <f t="shared" si="6"/>
        <v>16904400.330758139</v>
      </c>
      <c r="I54" s="140"/>
      <c r="J54" s="57" t="s">
        <v>24</v>
      </c>
      <c r="K54" s="108">
        <v>2111747</v>
      </c>
      <c r="L54" s="632">
        <f>K54/$L$69</f>
        <v>8.7102542141882497E-2</v>
      </c>
    </row>
    <row r="55" spans="2:13">
      <c r="B55" s="57" t="s">
        <v>25</v>
      </c>
      <c r="C55" s="134"/>
      <c r="D55" s="385">
        <f t="shared" si="4"/>
        <v>0</v>
      </c>
      <c r="E55" s="385">
        <f t="shared" si="7"/>
        <v>0</v>
      </c>
      <c r="F55" s="134">
        <v>2711478.99</v>
      </c>
      <c r="G55" s="135">
        <f t="shared" si="5"/>
        <v>1827553.2127858901</v>
      </c>
      <c r="H55" s="140">
        <f t="shared" si="6"/>
        <v>4539032.2027858905</v>
      </c>
      <c r="I55" s="140"/>
      <c r="J55" s="57" t="s">
        <v>25</v>
      </c>
      <c r="K55" s="108">
        <v>590272</v>
      </c>
      <c r="L55" s="632"/>
    </row>
    <row r="56" spans="2:13">
      <c r="B56" s="57" t="s">
        <v>26</v>
      </c>
      <c r="C56" s="134">
        <v>39962.79</v>
      </c>
      <c r="D56" s="385">
        <f t="shared" si="4"/>
        <v>0</v>
      </c>
      <c r="E56" s="385">
        <f t="shared" si="7"/>
        <v>0</v>
      </c>
      <c r="F56" s="134">
        <v>10607011.75</v>
      </c>
      <c r="G56" s="135">
        <f t="shared" si="5"/>
        <v>9387074.424962908</v>
      </c>
      <c r="H56" s="140">
        <f t="shared" si="6"/>
        <v>20034048.964962907</v>
      </c>
      <c r="I56" s="140"/>
      <c r="J56" s="57" t="s">
        <v>26</v>
      </c>
      <c r="K56" s="108">
        <v>2507332.5</v>
      </c>
      <c r="L56" s="632"/>
    </row>
    <row r="57" spans="2:13">
      <c r="B57" s="57" t="s">
        <v>27</v>
      </c>
      <c r="C57" s="134"/>
      <c r="D57" s="385">
        <f t="shared" si="4"/>
        <v>2714042.5028640805</v>
      </c>
      <c r="E57" s="385">
        <f t="shared" si="7"/>
        <v>0</v>
      </c>
      <c r="F57" s="134">
        <v>19349223.43</v>
      </c>
      <c r="G57" s="135">
        <f t="shared" si="5"/>
        <v>50558021.915308923</v>
      </c>
      <c r="H57" s="140">
        <f t="shared" si="6"/>
        <v>72621287.848173007</v>
      </c>
      <c r="I57" s="140"/>
      <c r="J57" s="57" t="s">
        <v>27</v>
      </c>
      <c r="K57" s="108">
        <v>2089804.5</v>
      </c>
      <c r="L57" s="632">
        <f>K57/$L$69</f>
        <v>8.6197486976207702E-2</v>
      </c>
    </row>
    <row r="58" spans="2:13">
      <c r="B58" s="57" t="s">
        <v>28</v>
      </c>
      <c r="C58" s="134"/>
      <c r="D58" s="385">
        <f t="shared" si="4"/>
        <v>0</v>
      </c>
      <c r="E58" s="385">
        <f t="shared" si="7"/>
        <v>24967804.968236826</v>
      </c>
      <c r="F58" s="134">
        <v>0</v>
      </c>
      <c r="G58" s="135">
        <f t="shared" si="5"/>
        <v>8430353.0032525305</v>
      </c>
      <c r="H58" s="140">
        <f t="shared" si="6"/>
        <v>33398157.971489355</v>
      </c>
      <c r="I58" s="140"/>
      <c r="J58" s="57" t="s">
        <v>28</v>
      </c>
      <c r="K58" s="108">
        <v>7536276.5</v>
      </c>
      <c r="L58" s="632"/>
      <c r="M58" s="84">
        <f>K58/$M$69</f>
        <v>0.44924003368699755</v>
      </c>
    </row>
    <row r="59" spans="2:13">
      <c r="B59" s="57" t="s">
        <v>29</v>
      </c>
      <c r="C59" s="134">
        <v>840000</v>
      </c>
      <c r="D59" s="385">
        <f t="shared" si="4"/>
        <v>6570583.6593777444</v>
      </c>
      <c r="E59" s="385">
        <f t="shared" si="7"/>
        <v>0</v>
      </c>
      <c r="F59" s="134">
        <v>0</v>
      </c>
      <c r="G59" s="135">
        <f t="shared" si="5"/>
        <v>11901863.163486095</v>
      </c>
      <c r="H59" s="140">
        <f t="shared" si="6"/>
        <v>19312446.82286384</v>
      </c>
      <c r="I59" s="140"/>
      <c r="J59" s="57" t="s">
        <v>29</v>
      </c>
      <c r="K59" s="108">
        <v>5059329.5</v>
      </c>
      <c r="L59" s="632">
        <f>K59/$L$69</f>
        <v>0.20868051948619759</v>
      </c>
    </row>
    <row r="60" spans="2:13">
      <c r="B60" s="57" t="s">
        <v>30</v>
      </c>
      <c r="C60" s="134"/>
      <c r="D60" s="385">
        <f t="shared" si="4"/>
        <v>1430938.1008705336</v>
      </c>
      <c r="E60" s="385">
        <f t="shared" si="7"/>
        <v>0</v>
      </c>
      <c r="F60" s="134">
        <v>34842331.149999999</v>
      </c>
      <c r="G60" s="135">
        <f t="shared" si="5"/>
        <v>30674037.699667659</v>
      </c>
      <c r="H60" s="140">
        <f t="shared" si="6"/>
        <v>66947306.950538188</v>
      </c>
      <c r="I60" s="140"/>
      <c r="J60" s="57" t="s">
        <v>30</v>
      </c>
      <c r="K60" s="108">
        <v>1101818</v>
      </c>
      <c r="L60" s="632">
        <f>K60/$L$69</f>
        <v>4.5446328929405221E-2</v>
      </c>
    </row>
    <row r="61" spans="2:13">
      <c r="B61" s="57" t="s">
        <v>31</v>
      </c>
      <c r="C61" s="134">
        <v>5780190.2999999998</v>
      </c>
      <c r="D61" s="385">
        <f t="shared" si="4"/>
        <v>3580945.9157021288</v>
      </c>
      <c r="E61" s="385">
        <f t="shared" si="7"/>
        <v>0</v>
      </c>
      <c r="F61" s="134">
        <v>48670769.030000001</v>
      </c>
      <c r="G61" s="135">
        <f t="shared" si="5"/>
        <v>178225578.27707979</v>
      </c>
      <c r="H61" s="140">
        <f t="shared" si="6"/>
        <v>236257483.52278191</v>
      </c>
      <c r="I61" s="140"/>
      <c r="J61" s="57" t="s">
        <v>31</v>
      </c>
      <c r="K61" s="108">
        <v>2757317.5</v>
      </c>
      <c r="L61" s="632">
        <f>K61/$L$69</f>
        <v>0.11373017872988578</v>
      </c>
    </row>
    <row r="62" spans="2:13">
      <c r="B62" s="57" t="s">
        <v>32</v>
      </c>
      <c r="C62" s="134"/>
      <c r="D62" s="385">
        <f t="shared" si="4"/>
        <v>0</v>
      </c>
      <c r="E62" s="385">
        <f t="shared" si="7"/>
        <v>21451763.986394487</v>
      </c>
      <c r="F62" s="134">
        <v>27595014.859999999</v>
      </c>
      <c r="G62" s="135">
        <f t="shared" si="5"/>
        <v>16897428.694860749</v>
      </c>
      <c r="H62" s="140">
        <f t="shared" si="6"/>
        <v>65944207.541255236</v>
      </c>
      <c r="I62" s="140"/>
      <c r="J62" s="57" t="s">
        <v>32</v>
      </c>
      <c r="K62" s="108">
        <v>6474995.5</v>
      </c>
      <c r="L62" s="632"/>
      <c r="M62" s="84">
        <f>K62/$M$69</f>
        <v>0.3859767083311178</v>
      </c>
    </row>
    <row r="63" spans="2:13">
      <c r="B63" s="57" t="s">
        <v>33</v>
      </c>
      <c r="C63" s="134"/>
      <c r="D63" s="385">
        <f t="shared" si="4"/>
        <v>1908362.7076754433</v>
      </c>
      <c r="E63" s="385">
        <f t="shared" si="7"/>
        <v>0</v>
      </c>
      <c r="F63" s="134">
        <v>13408550.48</v>
      </c>
      <c r="G63" s="135">
        <f t="shared" si="5"/>
        <v>6729546.9057417475</v>
      </c>
      <c r="H63" s="140">
        <f t="shared" si="6"/>
        <v>22046460.09341719</v>
      </c>
      <c r="I63" s="140"/>
      <c r="J63" s="57" t="s">
        <v>33</v>
      </c>
      <c r="K63" s="108">
        <v>1469433.5</v>
      </c>
      <c r="L63" s="632">
        <f>K63/$L$69</f>
        <v>6.0609245974278123E-2</v>
      </c>
    </row>
    <row r="64" spans="2:13">
      <c r="B64" s="57" t="s">
        <v>34</v>
      </c>
      <c r="C64" s="134"/>
      <c r="D64" s="385">
        <f t="shared" si="4"/>
        <v>0</v>
      </c>
      <c r="E64" s="385">
        <f t="shared" si="7"/>
        <v>0</v>
      </c>
      <c r="F64" s="134">
        <v>2067186.2</v>
      </c>
      <c r="G64" s="135">
        <f t="shared" si="5"/>
        <v>1033154.4523458706</v>
      </c>
      <c r="H64" s="140">
        <f t="shared" si="6"/>
        <v>3100340.6523458706</v>
      </c>
      <c r="I64" s="140"/>
      <c r="J64" s="57" t="s">
        <v>34</v>
      </c>
      <c r="K64" s="108">
        <v>642633.5</v>
      </c>
      <c r="L64" s="632"/>
    </row>
    <row r="65" spans="2:13">
      <c r="B65" s="57" t="s">
        <v>35</v>
      </c>
      <c r="C65" s="134">
        <v>1299545</v>
      </c>
      <c r="D65" s="385">
        <f t="shared" si="4"/>
        <v>0</v>
      </c>
      <c r="E65" s="385">
        <f t="shared" si="7"/>
        <v>0</v>
      </c>
      <c r="F65" s="134">
        <v>11619005.32</v>
      </c>
      <c r="G65" s="135">
        <f t="shared" si="5"/>
        <v>10531868.627749156</v>
      </c>
      <c r="H65" s="140">
        <f t="shared" si="6"/>
        <v>23450418.947749157</v>
      </c>
      <c r="I65" s="140"/>
      <c r="J65" s="549" t="s">
        <v>35</v>
      </c>
      <c r="K65" s="558">
        <v>2190333.5</v>
      </c>
      <c r="L65" s="632"/>
    </row>
    <row r="66" spans="2:13">
      <c r="B66" s="57" t="s">
        <v>36</v>
      </c>
      <c r="C66" s="134"/>
      <c r="D66" s="385">
        <f t="shared" si="4"/>
        <v>0</v>
      </c>
      <c r="E66" s="385">
        <f t="shared" si="7"/>
        <v>1061869.6813329423</v>
      </c>
      <c r="F66" s="134"/>
      <c r="G66" s="135">
        <f t="shared" si="5"/>
        <v>2408532.9650262403</v>
      </c>
      <c r="H66" s="140">
        <f t="shared" si="6"/>
        <v>3470402.6463591829</v>
      </c>
      <c r="I66" s="140"/>
      <c r="J66" s="549" t="s">
        <v>36</v>
      </c>
      <c r="K66" s="558">
        <v>320514.5</v>
      </c>
      <c r="L66" s="632"/>
      <c r="M66" s="84">
        <f>K66/$M$69</f>
        <v>1.9105979561282176E-2</v>
      </c>
    </row>
    <row r="67" spans="2:13">
      <c r="B67" s="549" t="s">
        <v>37</v>
      </c>
      <c r="C67" s="607"/>
      <c r="D67" s="385">
        <f t="shared" si="4"/>
        <v>219046.96624340772</v>
      </c>
      <c r="E67" s="385">
        <f t="shared" si="7"/>
        <v>0</v>
      </c>
      <c r="F67" s="607">
        <v>4037406.74</v>
      </c>
      <c r="G67" s="608">
        <f t="shared" si="5"/>
        <v>573105.74885588989</v>
      </c>
      <c r="H67" s="140">
        <f t="shared" si="6"/>
        <v>4829559.4550992977</v>
      </c>
      <c r="I67" s="140"/>
      <c r="J67" s="549" t="s">
        <v>37</v>
      </c>
      <c r="K67" s="558">
        <v>168665.5</v>
      </c>
      <c r="L67" s="632">
        <f>K67/$L$69</f>
        <v>6.956891058271508E-3</v>
      </c>
    </row>
    <row r="68" spans="2:13" ht="13.8" thickBot="1">
      <c r="B68" s="552" t="s">
        <v>64</v>
      </c>
      <c r="C68" s="609">
        <f>SUM(C50:C67)</f>
        <v>16860106.32</v>
      </c>
      <c r="D68" s="610">
        <v>31486329.800000001</v>
      </c>
      <c r="E68" s="610">
        <v>55577871.729999997</v>
      </c>
      <c r="F68" s="609">
        <f>SUM(F50:F67)</f>
        <v>209006464.55999997</v>
      </c>
      <c r="G68" s="609">
        <v>556576142.77999997</v>
      </c>
      <c r="H68" s="609">
        <f>SUM(C68:G68)</f>
        <v>869506915.18999994</v>
      </c>
      <c r="I68" s="380"/>
      <c r="J68" s="633" t="s">
        <v>5</v>
      </c>
      <c r="K68" s="634">
        <f>SUM(K50:K67)</f>
        <v>46950562</v>
      </c>
      <c r="L68" s="635">
        <f>SUM(L50:L67)</f>
        <v>0.99999999999999989</v>
      </c>
      <c r="M68" s="636">
        <f>SUM(M50:M67)</f>
        <v>0.99999999999999989</v>
      </c>
    </row>
    <row r="69" spans="2:13">
      <c r="B69" s="52"/>
      <c r="C69" s="629">
        <f>C68/(C68+D68+E68)</f>
        <v>0.16223448266150758</v>
      </c>
      <c r="D69" s="136"/>
      <c r="E69" s="137"/>
      <c r="F69" s="628">
        <f>F68/(F68+G68)</f>
        <v>0.27300315152951082</v>
      </c>
      <c r="G69" s="138"/>
      <c r="H69" s="141"/>
      <c r="I69" s="141"/>
      <c r="J69" s="71" t="s">
        <v>622</v>
      </c>
      <c r="L69" s="97">
        <f>K50+K52+K54+K57+K59+K60+K61+K63+K67</f>
        <v>24244378.5</v>
      </c>
      <c r="M69" s="69">
        <f>K51+K53+K58+K62+K66</f>
        <v>16775612</v>
      </c>
    </row>
    <row r="70" spans="2:13">
      <c r="B70" s="379" t="s">
        <v>420</v>
      </c>
      <c r="C70" s="120"/>
      <c r="D70" s="69"/>
    </row>
    <row r="71" spans="2:13">
      <c r="B71" s="379"/>
      <c r="C71" s="120"/>
      <c r="D71" s="69"/>
    </row>
    <row r="72" spans="2:13">
      <c r="B72" s="17" t="s">
        <v>406</v>
      </c>
      <c r="C72" s="386" t="s">
        <v>136</v>
      </c>
      <c r="D72" s="69"/>
    </row>
    <row r="73" spans="2:13">
      <c r="B73" s="72" t="s">
        <v>20</v>
      </c>
      <c r="C73" s="637">
        <f>H99+'15. FSE'!E120+'15. FSE'!E142</f>
        <v>204683400.13217449</v>
      </c>
      <c r="D73" s="69"/>
    </row>
    <row r="74" spans="2:13">
      <c r="B74" s="72" t="s">
        <v>21</v>
      </c>
      <c r="C74" s="637">
        <f>H100+'15. FSE'!E121+'15. FSE'!E143</f>
        <v>2933880.7264670744</v>
      </c>
      <c r="D74" s="69"/>
    </row>
    <row r="75" spans="2:13">
      <c r="B75" s="72" t="s">
        <v>22</v>
      </c>
      <c r="C75" s="637">
        <f>H101+'15. FSE'!E122+'15. FSE'!E144</f>
        <v>7424265.8887134688</v>
      </c>
      <c r="D75" s="69"/>
    </row>
    <row r="76" spans="2:13">
      <c r="B76" s="72" t="s">
        <v>23</v>
      </c>
      <c r="C76" s="637">
        <f>H102+'15. FSE'!E123+'15. FSE'!E145</f>
        <v>1968647.719061103</v>
      </c>
      <c r="D76" s="69"/>
    </row>
    <row r="77" spans="2:13">
      <c r="B77" s="72" t="s">
        <v>24</v>
      </c>
      <c r="C77" s="637">
        <f>H103+'15. FSE'!E124+'15. FSE'!E146</f>
        <v>10387829.222460426</v>
      </c>
      <c r="D77" s="69"/>
    </row>
    <row r="78" spans="2:13">
      <c r="B78" s="72" t="s">
        <v>25</v>
      </c>
      <c r="C78" s="637">
        <f>H104+'15. FSE'!E125+'15. FSE'!E147</f>
        <v>1827553.2127858901</v>
      </c>
      <c r="D78" s="69"/>
    </row>
    <row r="79" spans="2:13">
      <c r="B79" s="72" t="s">
        <v>26</v>
      </c>
      <c r="C79" s="637">
        <f>H105+'15. FSE'!E126+'15. FSE'!E148</f>
        <v>9387074.424962908</v>
      </c>
      <c r="D79" s="69"/>
    </row>
    <row r="80" spans="2:13">
      <c r="B80" s="72" t="s">
        <v>27</v>
      </c>
      <c r="C80" s="637">
        <f>H106+'15. FSE'!E127+'15. FSE'!E149</f>
        <v>50558021.915308923</v>
      </c>
      <c r="D80" s="69"/>
    </row>
    <row r="81" spans="1:10">
      <c r="B81" s="72" t="s">
        <v>28</v>
      </c>
      <c r="C81" s="637">
        <f>H107+'15. FSE'!E128+'15. FSE'!E150</f>
        <v>8430353.0032525305</v>
      </c>
      <c r="D81" s="69"/>
    </row>
    <row r="82" spans="1:10">
      <c r="B82" s="72" t="s">
        <v>29</v>
      </c>
      <c r="C82" s="637">
        <f>H108+'15. FSE'!E129+'15. FSE'!E151</f>
        <v>11901863.163486095</v>
      </c>
      <c r="D82" s="69"/>
    </row>
    <row r="83" spans="1:10">
      <c r="B83" s="72" t="s">
        <v>30</v>
      </c>
      <c r="C83" s="637">
        <f>H109+'15. FSE'!E130+'15. FSE'!E152</f>
        <v>30674037.699667659</v>
      </c>
      <c r="D83" s="69"/>
    </row>
    <row r="84" spans="1:10">
      <c r="B84" s="72" t="s">
        <v>31</v>
      </c>
      <c r="C84" s="637">
        <f>H110+'15. FSE'!E131+'15. FSE'!E153</f>
        <v>178225578.27707979</v>
      </c>
      <c r="D84" s="69"/>
    </row>
    <row r="85" spans="1:10">
      <c r="B85" s="72" t="s">
        <v>32</v>
      </c>
      <c r="C85" s="637">
        <f>H111+'15. FSE'!E132+'15. FSE'!E154</f>
        <v>16897428.694860749</v>
      </c>
      <c r="D85" s="69"/>
    </row>
    <row r="86" spans="1:10">
      <c r="B86" s="72" t="s">
        <v>33</v>
      </c>
      <c r="C86" s="637">
        <f>H112+'15. FSE'!E133+'15. FSE'!E155</f>
        <v>6729546.9057417475</v>
      </c>
      <c r="D86" s="69"/>
    </row>
    <row r="87" spans="1:10">
      <c r="B87" s="72" t="s">
        <v>34</v>
      </c>
      <c r="C87" s="637">
        <f>H113+'15. FSE'!E134+'15. FSE'!E156</f>
        <v>1033154.4523458706</v>
      </c>
      <c r="D87" s="69"/>
    </row>
    <row r="88" spans="1:10">
      <c r="B88" s="72" t="s">
        <v>35</v>
      </c>
      <c r="C88" s="637">
        <f>H114+'15. FSE'!E135+'15. FSE'!E157</f>
        <v>10531868.627749156</v>
      </c>
      <c r="D88" s="69"/>
    </row>
    <row r="89" spans="1:10">
      <c r="B89" s="72" t="s">
        <v>36</v>
      </c>
      <c r="C89" s="637">
        <f>H115+'15. FSE'!E136+'15. FSE'!E158</f>
        <v>2408532.9650262403</v>
      </c>
      <c r="D89" s="69"/>
    </row>
    <row r="90" spans="1:10">
      <c r="B90" s="72" t="s">
        <v>37</v>
      </c>
      <c r="C90" s="637">
        <f>H116+'15. FSE'!E137+'15. FSE'!E159</f>
        <v>573105.74885588989</v>
      </c>
      <c r="D90" s="69"/>
    </row>
    <row r="91" spans="1:10">
      <c r="B91" s="372" t="s">
        <v>136</v>
      </c>
      <c r="C91" s="638">
        <v>556576142.77999997</v>
      </c>
      <c r="D91" s="69"/>
    </row>
    <row r="92" spans="1:10">
      <c r="B92" s="379"/>
      <c r="C92" s="120"/>
      <c r="D92" s="69"/>
    </row>
    <row r="93" spans="1:10">
      <c r="B93" s="379"/>
      <c r="C93" s="120"/>
      <c r="D93" s="69"/>
    </row>
    <row r="94" spans="1:10">
      <c r="C94" s="69"/>
      <c r="D94" s="69"/>
      <c r="E94" s="69"/>
      <c r="H94" s="95"/>
      <c r="I94" s="84"/>
      <c r="J94" s="69"/>
    </row>
    <row r="95" spans="1:10">
      <c r="A95" s="378" t="s">
        <v>418</v>
      </c>
      <c r="E95" s="69"/>
      <c r="H95" s="95"/>
      <c r="I95" s="84"/>
      <c r="J95" s="69"/>
    </row>
    <row r="96" spans="1:10">
      <c r="B96" s="57"/>
      <c r="C96" s="69"/>
      <c r="D96" s="69"/>
      <c r="E96" s="69"/>
      <c r="H96" s="95"/>
      <c r="I96" s="84"/>
      <c r="J96" s="69"/>
    </row>
    <row r="97" spans="2:11" ht="15.65">
      <c r="B97" s="17" t="s">
        <v>406</v>
      </c>
      <c r="C97"/>
      <c r="D97"/>
      <c r="E97"/>
      <c r="F97" s="69"/>
      <c r="I97" s="95"/>
      <c r="J97" s="84"/>
      <c r="K97" s="69"/>
    </row>
    <row r="98" spans="2:11" ht="43.2" thickBot="1">
      <c r="B98" s="358" t="s">
        <v>387</v>
      </c>
      <c r="C98" s="360" t="s">
        <v>407</v>
      </c>
      <c r="D98" s="360" t="s">
        <v>408</v>
      </c>
      <c r="E98" s="360" t="s">
        <v>409</v>
      </c>
      <c r="F98" s="360" t="s">
        <v>410</v>
      </c>
      <c r="G98" s="360" t="s">
        <v>414</v>
      </c>
      <c r="H98" s="360" t="s">
        <v>416</v>
      </c>
      <c r="I98" s="95"/>
      <c r="J98" s="84"/>
      <c r="K98" s="69"/>
    </row>
    <row r="99" spans="2:11" ht="13.8" thickTop="1">
      <c r="B99" s="72" t="s">
        <v>20</v>
      </c>
      <c r="C99" s="359">
        <v>13024679.300000001</v>
      </c>
      <c r="D99" s="359">
        <v>222019.72</v>
      </c>
      <c r="E99" s="359">
        <v>573961.12</v>
      </c>
      <c r="F99" s="359">
        <v>13820660.140000001</v>
      </c>
      <c r="G99" s="359">
        <v>582590.7209704126</v>
      </c>
      <c r="H99" s="370">
        <v>14403250.860970413</v>
      </c>
      <c r="I99" s="95"/>
      <c r="J99" s="84"/>
    </row>
    <row r="100" spans="2:11">
      <c r="B100" s="72" t="s">
        <v>21</v>
      </c>
      <c r="C100" s="361">
        <v>1318862.7</v>
      </c>
      <c r="D100" s="361">
        <v>37468.26</v>
      </c>
      <c r="E100" s="361">
        <v>35726.79</v>
      </c>
      <c r="F100" s="361">
        <v>1392057.75</v>
      </c>
      <c r="G100" s="359">
        <v>58680.25984212866</v>
      </c>
      <c r="H100" s="370">
        <v>1450738.0098421287</v>
      </c>
    </row>
    <row r="101" spans="2:11">
      <c r="B101" s="72" t="s">
        <v>22</v>
      </c>
      <c r="C101" s="359">
        <v>1289300.26</v>
      </c>
      <c r="D101" s="359">
        <v>17731.28</v>
      </c>
      <c r="E101" s="359">
        <v>31396.66</v>
      </c>
      <c r="F101" s="359">
        <v>1338428.2</v>
      </c>
      <c r="G101" s="359">
        <v>56419.580693424934</v>
      </c>
      <c r="H101" s="370">
        <v>1394847.7806934249</v>
      </c>
    </row>
    <row r="102" spans="2:11" ht="15.65">
      <c r="B102" s="72" t="s">
        <v>23</v>
      </c>
      <c r="C102" s="361">
        <v>696863</v>
      </c>
      <c r="D102" s="361">
        <v>12625.27</v>
      </c>
      <c r="E102" s="361">
        <v>26654.15</v>
      </c>
      <c r="F102" s="361">
        <v>736142.42</v>
      </c>
      <c r="G102" s="359">
        <v>31031.060662830558</v>
      </c>
      <c r="H102" s="370">
        <v>767173.48066283064</v>
      </c>
      <c r="I102"/>
    </row>
    <row r="103" spans="2:11">
      <c r="B103" s="72" t="s">
        <v>24</v>
      </c>
      <c r="C103" s="361">
        <v>1865953.87</v>
      </c>
      <c r="D103" s="361">
        <v>35280.71</v>
      </c>
      <c r="E103" s="361">
        <v>85337.58</v>
      </c>
      <c r="F103" s="361">
        <v>1986572.1600000001</v>
      </c>
      <c r="G103" s="359">
        <v>83741.188570616985</v>
      </c>
      <c r="H103" s="370">
        <v>2070313.3485706171</v>
      </c>
    </row>
    <row r="104" spans="2:11">
      <c r="B104" s="72" t="s">
        <v>25</v>
      </c>
      <c r="C104" s="361">
        <v>295167.76</v>
      </c>
      <c r="D104" s="361">
        <v>1933.2</v>
      </c>
      <c r="E104" s="361">
        <v>12330.57</v>
      </c>
      <c r="F104" s="361">
        <v>309431.53000000003</v>
      </c>
      <c r="G104" s="359">
        <v>13043.656115378426</v>
      </c>
      <c r="H104" s="370">
        <v>322475.18611537846</v>
      </c>
    </row>
    <row r="105" spans="2:11">
      <c r="B105" s="72" t="s">
        <v>26</v>
      </c>
      <c r="C105" s="361">
        <v>4305180.42</v>
      </c>
      <c r="D105" s="361">
        <v>72127.429999999993</v>
      </c>
      <c r="E105" s="361">
        <v>187107.91</v>
      </c>
      <c r="F105" s="361">
        <v>4564415.76</v>
      </c>
      <c r="G105" s="359">
        <v>192406.60297628253</v>
      </c>
      <c r="H105" s="370">
        <v>4756822.3629762819</v>
      </c>
    </row>
    <row r="106" spans="2:11">
      <c r="B106" s="72" t="s">
        <v>27</v>
      </c>
      <c r="C106" s="359">
        <v>4719553.78</v>
      </c>
      <c r="D106" s="359">
        <v>90175.93</v>
      </c>
      <c r="E106" s="359">
        <v>209483.79</v>
      </c>
      <c r="F106" s="359">
        <v>5019213.5</v>
      </c>
      <c r="G106" s="359">
        <v>211577.96965184817</v>
      </c>
      <c r="H106" s="370">
        <v>5230791.4696518481</v>
      </c>
    </row>
    <row r="107" spans="2:11">
      <c r="B107" s="72" t="s">
        <v>28</v>
      </c>
      <c r="C107" s="361">
        <v>2862774.03</v>
      </c>
      <c r="D107" s="361">
        <v>71358.259999999995</v>
      </c>
      <c r="E107" s="361">
        <v>165225.76999999999</v>
      </c>
      <c r="F107" s="361">
        <v>3099358.0599999996</v>
      </c>
      <c r="G107" s="359">
        <v>130649.13169341988</v>
      </c>
      <c r="H107" s="370">
        <v>3230007.1916934196</v>
      </c>
    </row>
    <row r="108" spans="2:11">
      <c r="B108" s="72" t="s">
        <v>29</v>
      </c>
      <c r="C108" s="361">
        <v>3936039.51</v>
      </c>
      <c r="D108" s="361">
        <v>48722.05</v>
      </c>
      <c r="E108" s="361">
        <v>152296.73000000001</v>
      </c>
      <c r="F108" s="361">
        <v>4137058.2899999996</v>
      </c>
      <c r="G108" s="359">
        <v>174391.94274751347</v>
      </c>
      <c r="H108" s="370">
        <v>4311450.2327475129</v>
      </c>
    </row>
    <row r="109" spans="2:11">
      <c r="B109" s="72" t="s">
        <v>30</v>
      </c>
      <c r="C109" s="359">
        <v>2171485.9500000002</v>
      </c>
      <c r="D109" s="359">
        <v>53011.76</v>
      </c>
      <c r="E109" s="359">
        <v>118112.61</v>
      </c>
      <c r="F109" s="359">
        <v>2342610.3199999998</v>
      </c>
      <c r="G109" s="359">
        <v>98749.482402186375</v>
      </c>
      <c r="H109" s="370">
        <v>2441359.8024021862</v>
      </c>
    </row>
    <row r="110" spans="2:11">
      <c r="B110" s="72" t="s">
        <v>31</v>
      </c>
      <c r="C110" s="359">
        <v>4612909.0999999996</v>
      </c>
      <c r="D110" s="359">
        <v>84423.79</v>
      </c>
      <c r="E110" s="359">
        <v>196301.92</v>
      </c>
      <c r="F110" s="359">
        <v>4893634.8099999996</v>
      </c>
      <c r="G110" s="359">
        <v>206284.37449759961</v>
      </c>
      <c r="H110" s="370">
        <v>5099919.1844975995</v>
      </c>
    </row>
    <row r="111" spans="2:11">
      <c r="B111" s="72" t="s">
        <v>32</v>
      </c>
      <c r="C111" s="361">
        <v>4290908.24</v>
      </c>
      <c r="D111" s="361">
        <v>87863.07</v>
      </c>
      <c r="E111" s="361">
        <v>173476.9</v>
      </c>
      <c r="F111" s="361">
        <v>4552248.2100000009</v>
      </c>
      <c r="G111" s="359">
        <v>191893.69681585778</v>
      </c>
      <c r="H111" s="370">
        <v>4744141.9068158586</v>
      </c>
    </row>
    <row r="112" spans="2:11">
      <c r="B112" s="72" t="s">
        <v>33</v>
      </c>
      <c r="C112" s="359">
        <v>849325.62</v>
      </c>
      <c r="D112" s="359">
        <v>2892.58</v>
      </c>
      <c r="E112" s="359">
        <v>34920.129999999997</v>
      </c>
      <c r="F112" s="359">
        <v>887138.33</v>
      </c>
      <c r="G112" s="359">
        <v>37396.083402654869</v>
      </c>
      <c r="H112" s="370">
        <v>924534.41340265481</v>
      </c>
    </row>
    <row r="113" spans="2:9">
      <c r="B113" s="72" t="s">
        <v>34</v>
      </c>
      <c r="C113" s="361">
        <v>450468.16</v>
      </c>
      <c r="D113" s="361">
        <v>1583.92</v>
      </c>
      <c r="E113" s="361">
        <v>15008.34</v>
      </c>
      <c r="F113" s="361">
        <v>467060.42</v>
      </c>
      <c r="G113" s="359">
        <v>19688.282908933728</v>
      </c>
      <c r="H113" s="370">
        <v>486748.70290893369</v>
      </c>
    </row>
    <row r="114" spans="2:9">
      <c r="B114" s="72" t="s">
        <v>35</v>
      </c>
      <c r="C114" s="361">
        <v>846528.47</v>
      </c>
      <c r="D114" s="361">
        <v>15366.84</v>
      </c>
      <c r="E114" s="361">
        <v>39966.99</v>
      </c>
      <c r="F114" s="361">
        <v>901862.29999999993</v>
      </c>
      <c r="G114" s="359">
        <v>38016.751895400739</v>
      </c>
      <c r="H114" s="370">
        <v>939879.05189540063</v>
      </c>
    </row>
    <row r="115" spans="2:9">
      <c r="B115" s="72" t="s">
        <v>36</v>
      </c>
      <c r="C115" s="361">
        <v>485626.33</v>
      </c>
      <c r="D115" s="361">
        <v>6459.74</v>
      </c>
      <c r="E115" s="361">
        <v>33878.18</v>
      </c>
      <c r="F115" s="361">
        <v>525964.25</v>
      </c>
      <c r="G115" s="359">
        <v>22171.292001118716</v>
      </c>
      <c r="H115" s="370">
        <v>548135.54200111877</v>
      </c>
    </row>
    <row r="116" spans="2:9">
      <c r="B116" s="72" t="s">
        <v>37</v>
      </c>
      <c r="C116" s="359">
        <v>371739.18</v>
      </c>
      <c r="D116" s="359">
        <v>2786.57</v>
      </c>
      <c r="E116" s="359">
        <v>11547.52</v>
      </c>
      <c r="F116" s="359">
        <v>386073.27</v>
      </c>
      <c r="G116" s="359">
        <v>16274.382152392956</v>
      </c>
      <c r="H116" s="370">
        <v>402347.65215239296</v>
      </c>
    </row>
    <row r="117" spans="2:9">
      <c r="B117" s="72" t="s">
        <v>410</v>
      </c>
      <c r="C117" s="362">
        <v>48393365.68</v>
      </c>
      <c r="D117" s="362">
        <v>863830.38000000012</v>
      </c>
      <c r="E117" s="362">
        <v>2102733.6599999997</v>
      </c>
      <c r="F117" s="362">
        <v>51359929.719999999</v>
      </c>
      <c r="G117" s="362">
        <v>2165006.4600000009</v>
      </c>
      <c r="H117" s="370">
        <v>53524936.18</v>
      </c>
    </row>
    <row r="118" spans="2:9" ht="15.65">
      <c r="B118" s="373" t="s">
        <v>136</v>
      </c>
      <c r="C118" s="374">
        <v>53524936.18</v>
      </c>
      <c r="D118"/>
      <c r="E118"/>
    </row>
    <row r="119" spans="2:9" ht="21.3">
      <c r="B119" s="357" t="s">
        <v>385</v>
      </c>
      <c r="C119" s="364" t="s">
        <v>413</v>
      </c>
      <c r="D119" s="368" t="s">
        <v>414</v>
      </c>
      <c r="E119" s="377" t="s">
        <v>415</v>
      </c>
    </row>
    <row r="120" spans="2:9" ht="15.05">
      <c r="B120" s="72" t="s">
        <v>20</v>
      </c>
      <c r="C120" s="365">
        <v>37231323.549999997</v>
      </c>
      <c r="D120" s="367">
        <v>151296998.69170836</v>
      </c>
      <c r="E120" s="371">
        <f>C120+D120</f>
        <v>188528322.24170834</v>
      </c>
    </row>
    <row r="121" spans="2:9" ht="15.05">
      <c r="B121" s="72" t="s">
        <v>21</v>
      </c>
      <c r="C121" s="365">
        <v>286866.2</v>
      </c>
      <c r="D121" s="367">
        <v>1165738.7099818897</v>
      </c>
      <c r="E121" s="371">
        <f t="shared" ref="E121:E138" si="8">C121+D121</f>
        <v>1452604.9099818897</v>
      </c>
    </row>
    <row r="122" spans="2:9" ht="15.05">
      <c r="B122" s="72" t="s">
        <v>22</v>
      </c>
      <c r="C122" s="365">
        <v>1177755.1200000001</v>
      </c>
      <c r="D122" s="367">
        <v>4786045.6695956718</v>
      </c>
      <c r="E122" s="371">
        <f t="shared" si="8"/>
        <v>5963800.7895956719</v>
      </c>
    </row>
    <row r="123" spans="2:9" ht="15.65">
      <c r="B123" s="72" t="s">
        <v>23</v>
      </c>
      <c r="C123" s="365">
        <v>227855.97</v>
      </c>
      <c r="D123" s="367">
        <v>925938.72868073045</v>
      </c>
      <c r="E123" s="371">
        <f t="shared" si="8"/>
        <v>1153794.6986807305</v>
      </c>
      <c r="F123"/>
      <c r="G123"/>
      <c r="H123"/>
      <c r="I123"/>
    </row>
    <row r="124" spans="2:9" ht="15.65">
      <c r="B124" s="72" t="s">
        <v>24</v>
      </c>
      <c r="C124" s="365">
        <v>1600925.1</v>
      </c>
      <c r="D124" s="367">
        <v>6505682.3036371246</v>
      </c>
      <c r="E124" s="371">
        <f t="shared" si="8"/>
        <v>8106607.4036371242</v>
      </c>
      <c r="F124"/>
      <c r="G124"/>
      <c r="H124"/>
      <c r="I124"/>
    </row>
    <row r="125" spans="2:9" ht="15.65">
      <c r="B125" s="72" t="s">
        <v>25</v>
      </c>
      <c r="C125" s="365">
        <v>290665.59999999998</v>
      </c>
      <c r="D125" s="367">
        <v>1181178.3388217641</v>
      </c>
      <c r="E125" s="371">
        <f t="shared" si="8"/>
        <v>1471843.9388217642</v>
      </c>
      <c r="F125"/>
      <c r="G125"/>
      <c r="H125"/>
      <c r="I125"/>
    </row>
    <row r="126" spans="2:9" ht="15.65">
      <c r="B126" s="72" t="s">
        <v>26</v>
      </c>
      <c r="C126" s="365">
        <v>871838.81</v>
      </c>
      <c r="D126" s="367">
        <v>3542892.992208723</v>
      </c>
      <c r="E126" s="371">
        <f t="shared" si="8"/>
        <v>4414731.8022087235</v>
      </c>
      <c r="F126"/>
      <c r="G126"/>
      <c r="H126"/>
      <c r="I126"/>
    </row>
    <row r="127" spans="2:9" ht="15.65">
      <c r="B127" s="72" t="s">
        <v>27</v>
      </c>
      <c r="C127" s="365">
        <v>8878783.6999999993</v>
      </c>
      <c r="D127" s="367">
        <v>36080729.819847122</v>
      </c>
      <c r="E127" s="371">
        <f t="shared" si="8"/>
        <v>44959513.519847125</v>
      </c>
      <c r="F127"/>
      <c r="G127"/>
      <c r="H127"/>
      <c r="I127"/>
    </row>
    <row r="128" spans="2:9" ht="15.65">
      <c r="B128" s="72" t="s">
        <v>28</v>
      </c>
      <c r="C128" s="365">
        <v>961596.75</v>
      </c>
      <c r="D128" s="367">
        <v>3907642.4997708951</v>
      </c>
      <c r="E128" s="371">
        <f t="shared" si="8"/>
        <v>4869239.2497708946</v>
      </c>
      <c r="F128"/>
      <c r="G128"/>
      <c r="H128"/>
      <c r="I128"/>
    </row>
    <row r="129" spans="2:9" ht="15.65">
      <c r="B129" s="72" t="s">
        <v>29</v>
      </c>
      <c r="C129" s="365">
        <v>1429643.23</v>
      </c>
      <c r="D129" s="367">
        <v>5809643.8502498446</v>
      </c>
      <c r="E129" s="371">
        <f t="shared" si="8"/>
        <v>7239287.0802498441</v>
      </c>
      <c r="F129"/>
      <c r="G129"/>
      <c r="H129"/>
      <c r="I129"/>
    </row>
    <row r="130" spans="2:9" ht="15.65">
      <c r="B130" s="72" t="s">
        <v>30</v>
      </c>
      <c r="C130" s="365">
        <v>5520966.9900000002</v>
      </c>
      <c r="D130" s="367">
        <v>22435563.816075914</v>
      </c>
      <c r="E130" s="371">
        <f t="shared" si="8"/>
        <v>27956530.806075916</v>
      </c>
      <c r="F130"/>
      <c r="G130"/>
      <c r="H130"/>
      <c r="I130"/>
    </row>
    <row r="131" spans="2:9" ht="15.65">
      <c r="B131" s="72" t="s">
        <v>31</v>
      </c>
      <c r="C131" s="365">
        <v>34078388.670000002</v>
      </c>
      <c r="D131" s="367">
        <v>138484411.36121038</v>
      </c>
      <c r="E131" s="371">
        <f t="shared" si="8"/>
        <v>172562800.03121036</v>
      </c>
      <c r="F131"/>
      <c r="G131"/>
      <c r="H131"/>
      <c r="I131"/>
    </row>
    <row r="132" spans="2:9" ht="15.65">
      <c r="B132" s="72" t="s">
        <v>32</v>
      </c>
      <c r="C132" s="365">
        <v>2345917.71</v>
      </c>
      <c r="D132" s="367">
        <v>9533110.1572059337</v>
      </c>
      <c r="E132" s="371">
        <f t="shared" si="8"/>
        <v>11879027.867205933</v>
      </c>
      <c r="F132"/>
      <c r="G132"/>
      <c r="H132"/>
      <c r="I132"/>
    </row>
    <row r="133" spans="2:9" ht="15.65">
      <c r="B133" s="72" t="s">
        <v>33</v>
      </c>
      <c r="C133" s="365">
        <v>1130218.98</v>
      </c>
      <c r="D133" s="367">
        <v>4592872.9691481506</v>
      </c>
      <c r="E133" s="371">
        <f t="shared" si="8"/>
        <v>5723091.9491481502</v>
      </c>
      <c r="F133"/>
      <c r="G133"/>
      <c r="H133"/>
      <c r="I133"/>
    </row>
    <row r="134" spans="2:9" ht="15.65">
      <c r="B134" s="72" t="s">
        <v>34</v>
      </c>
      <c r="C134" s="365">
        <v>104803.45</v>
      </c>
      <c r="D134" s="367">
        <v>425889.97450606403</v>
      </c>
      <c r="E134" s="371">
        <f t="shared" si="8"/>
        <v>530693.42450606404</v>
      </c>
      <c r="F134"/>
      <c r="G134"/>
      <c r="H134"/>
      <c r="I134"/>
    </row>
    <row r="135" spans="2:9" ht="15.65">
      <c r="B135" s="72" t="s">
        <v>35</v>
      </c>
      <c r="C135" s="365">
        <v>1876733.49</v>
      </c>
      <c r="D135" s="367">
        <v>7626485.3705748869</v>
      </c>
      <c r="E135" s="371">
        <f t="shared" si="8"/>
        <v>9503218.8605748862</v>
      </c>
      <c r="F135"/>
      <c r="G135"/>
      <c r="H135"/>
      <c r="I135"/>
    </row>
    <row r="136" spans="2:9" ht="15.65">
      <c r="B136" s="72" t="s">
        <v>36</v>
      </c>
      <c r="C136" s="365">
        <v>364395.99</v>
      </c>
      <c r="D136" s="367">
        <v>1480796.6616672636</v>
      </c>
      <c r="E136" s="371">
        <f t="shared" si="8"/>
        <v>1845192.6516672636</v>
      </c>
      <c r="F136"/>
      <c r="G136"/>
      <c r="H136"/>
      <c r="I136"/>
    </row>
    <row r="137" spans="2:9" ht="15.65">
      <c r="B137" s="72" t="s">
        <v>37</v>
      </c>
      <c r="C137" s="366">
        <v>30528.86</v>
      </c>
      <c r="D137" s="367">
        <v>124060.18510935659</v>
      </c>
      <c r="E137" s="371">
        <f t="shared" si="8"/>
        <v>154589.04510935658</v>
      </c>
      <c r="F137"/>
      <c r="G137"/>
      <c r="H137"/>
      <c r="I137"/>
    </row>
    <row r="138" spans="2:9" ht="15.65">
      <c r="B138" s="72" t="s">
        <v>410</v>
      </c>
      <c r="C138" s="366">
        <v>98409208.169999987</v>
      </c>
      <c r="D138" s="367">
        <v>399905682.10000002</v>
      </c>
      <c r="E138" s="371">
        <f t="shared" si="8"/>
        <v>498314890.26999998</v>
      </c>
      <c r="F138"/>
      <c r="G138"/>
      <c r="H138"/>
      <c r="I138"/>
    </row>
    <row r="139" spans="2:9" ht="15.65">
      <c r="B139" s="72" t="s">
        <v>136</v>
      </c>
      <c r="C139" s="355">
        <v>498314890.26999998</v>
      </c>
      <c r="D139"/>
      <c r="E139"/>
      <c r="F139"/>
      <c r="G139"/>
      <c r="H139"/>
      <c r="I139"/>
    </row>
    <row r="140" spans="2:9" ht="15.65">
      <c r="B140"/>
      <c r="C140"/>
      <c r="D140"/>
      <c r="E140"/>
      <c r="F140"/>
      <c r="G140"/>
      <c r="H140"/>
      <c r="I140"/>
    </row>
    <row r="141" spans="2:9" ht="15.65">
      <c r="B141" s="356" t="s">
        <v>383</v>
      </c>
      <c r="C141" s="364" t="s">
        <v>413</v>
      </c>
      <c r="D141" s="368" t="s">
        <v>414</v>
      </c>
      <c r="E141" s="369" t="s">
        <v>415</v>
      </c>
      <c r="F141"/>
      <c r="G141"/>
      <c r="H141"/>
      <c r="I141"/>
    </row>
    <row r="142" spans="2:9" ht="15.65">
      <c r="B142" s="72" t="s">
        <v>20</v>
      </c>
      <c r="C142" s="375">
        <v>1420020.89</v>
      </c>
      <c r="D142" s="367">
        <v>331806.13949574402</v>
      </c>
      <c r="E142" s="370">
        <v>1751827.0294957436</v>
      </c>
      <c r="F142"/>
      <c r="G142"/>
      <c r="H142"/>
      <c r="I142"/>
    </row>
    <row r="143" spans="2:9" ht="15.65">
      <c r="B143" s="72" t="s">
        <v>21</v>
      </c>
      <c r="C143" s="375">
        <v>24753.77</v>
      </c>
      <c r="D143" s="367">
        <v>5784.0366430563945</v>
      </c>
      <c r="E143" s="370">
        <v>30537.806643056396</v>
      </c>
      <c r="F143"/>
      <c r="G143"/>
      <c r="H143"/>
      <c r="I143"/>
    </row>
    <row r="144" spans="2:9" ht="15.65">
      <c r="B144" s="72" t="s">
        <v>22</v>
      </c>
      <c r="C144" s="375">
        <v>53189.02</v>
      </c>
      <c r="D144" s="367">
        <v>12428.298424371698</v>
      </c>
      <c r="E144" s="370">
        <v>65617.318424371697</v>
      </c>
      <c r="F144"/>
      <c r="G144"/>
      <c r="H144"/>
      <c r="I144"/>
    </row>
    <row r="145" spans="2:9" ht="15.65">
      <c r="B145" s="72" t="s">
        <v>23</v>
      </c>
      <c r="C145" s="375">
        <v>38648.76</v>
      </c>
      <c r="D145" s="367">
        <v>9030.7797175417018</v>
      </c>
      <c r="E145" s="370">
        <v>47679.539717541702</v>
      </c>
      <c r="F145"/>
      <c r="G145"/>
      <c r="H145"/>
      <c r="I145"/>
    </row>
    <row r="146" spans="2:9" ht="15.65">
      <c r="B146" s="72" t="s">
        <v>24</v>
      </c>
      <c r="C146" s="375">
        <v>170961.19</v>
      </c>
      <c r="D146" s="367">
        <v>39947.280252685807</v>
      </c>
      <c r="E146" s="370">
        <v>210908.4702526858</v>
      </c>
      <c r="F146"/>
      <c r="G146"/>
      <c r="H146"/>
      <c r="I146"/>
    </row>
    <row r="147" spans="2:9" ht="15.65">
      <c r="B147" s="72" t="s">
        <v>25</v>
      </c>
      <c r="C147" s="375">
        <v>26939.360000000001</v>
      </c>
      <c r="D147" s="367">
        <v>6294.7278487473914</v>
      </c>
      <c r="E147" s="370">
        <v>33234.087848747389</v>
      </c>
      <c r="F147"/>
      <c r="G147"/>
      <c r="H147"/>
      <c r="I147"/>
    </row>
    <row r="148" spans="2:9" ht="15.65">
      <c r="B148" s="72" t="s">
        <v>26</v>
      </c>
      <c r="C148" s="375">
        <v>174699.48</v>
      </c>
      <c r="D148" s="367">
        <v>40820.779777904449</v>
      </c>
      <c r="E148" s="370">
        <v>215520.25977790446</v>
      </c>
      <c r="F148"/>
      <c r="G148"/>
      <c r="H148"/>
      <c r="I148"/>
    </row>
    <row r="149" spans="2:9" ht="15.65">
      <c r="B149" s="72" t="s">
        <v>27</v>
      </c>
      <c r="C149" s="375">
        <v>298069.21999999997</v>
      </c>
      <c r="D149" s="367">
        <v>69647.705809952895</v>
      </c>
      <c r="E149" s="370">
        <v>367716.9258099529</v>
      </c>
      <c r="F149"/>
      <c r="G149"/>
      <c r="H149"/>
      <c r="I149"/>
    </row>
    <row r="150" spans="2:9" ht="15.65">
      <c r="B150" s="72" t="s">
        <v>28</v>
      </c>
      <c r="C150" s="375">
        <v>268393.07</v>
      </c>
      <c r="D150" s="367">
        <v>62713.491788216495</v>
      </c>
      <c r="E150" s="370">
        <v>331106.56178821652</v>
      </c>
      <c r="F150"/>
      <c r="G150"/>
      <c r="H150"/>
      <c r="I150"/>
    </row>
    <row r="151" spans="2:9" ht="15.65">
      <c r="B151" s="72" t="s">
        <v>29</v>
      </c>
      <c r="C151" s="375">
        <v>284620.59000000003</v>
      </c>
      <c r="D151" s="367">
        <v>66505.260488738902</v>
      </c>
      <c r="E151" s="370">
        <v>351125.85048873891</v>
      </c>
      <c r="F151"/>
      <c r="G151"/>
      <c r="H151"/>
      <c r="I151"/>
    </row>
    <row r="152" spans="2:9" ht="15.65">
      <c r="B152" s="72" t="s">
        <v>30</v>
      </c>
      <c r="C152" s="375">
        <v>223843.24</v>
      </c>
      <c r="D152" s="367">
        <v>52303.851189554829</v>
      </c>
      <c r="E152" s="370">
        <v>276147.09118955483</v>
      </c>
      <c r="F152"/>
      <c r="G152"/>
      <c r="H152"/>
      <c r="I152"/>
    </row>
    <row r="153" spans="2:9" ht="15.65">
      <c r="B153" s="72" t="s">
        <v>31</v>
      </c>
      <c r="C153" s="375">
        <v>456250.31</v>
      </c>
      <c r="D153" s="367">
        <v>106608.75137184515</v>
      </c>
      <c r="E153" s="370">
        <v>562859.06137184519</v>
      </c>
      <c r="F153"/>
      <c r="G153"/>
      <c r="H153"/>
      <c r="I153"/>
    </row>
    <row r="154" spans="2:9" ht="15.65">
      <c r="B154" s="72" t="s">
        <v>32</v>
      </c>
      <c r="C154" s="375">
        <v>222312.7</v>
      </c>
      <c r="D154" s="367">
        <v>51946.220838959212</v>
      </c>
      <c r="E154" s="370">
        <v>274258.92083895922</v>
      </c>
      <c r="F154"/>
      <c r="G154"/>
      <c r="H154"/>
      <c r="I154"/>
    </row>
    <row r="155" spans="2:9" ht="15.65">
      <c r="B155" s="72" t="s">
        <v>33</v>
      </c>
      <c r="C155" s="375">
        <v>66404.320000000007</v>
      </c>
      <c r="D155" s="367">
        <v>15516.223190941932</v>
      </c>
      <c r="E155" s="370">
        <v>81920.543190941942</v>
      </c>
      <c r="F155"/>
      <c r="G155"/>
      <c r="H155"/>
      <c r="I155"/>
    </row>
    <row r="156" spans="2:9" ht="15.65">
      <c r="B156" s="72" t="s">
        <v>34</v>
      </c>
      <c r="C156" s="375">
        <v>12736.32</v>
      </c>
      <c r="D156" s="367">
        <v>2976.0049308728335</v>
      </c>
      <c r="E156" s="370">
        <v>15712.324930872834</v>
      </c>
      <c r="F156"/>
      <c r="G156"/>
      <c r="H156"/>
      <c r="I156"/>
    </row>
    <row r="157" spans="2:9" ht="15.65">
      <c r="B157" s="72" t="s">
        <v>35</v>
      </c>
      <c r="C157" s="375">
        <v>71957.03</v>
      </c>
      <c r="D157" s="367">
        <v>16813.685278868965</v>
      </c>
      <c r="E157" s="370">
        <v>88770.715278868971</v>
      </c>
      <c r="F157"/>
      <c r="G157"/>
      <c r="H157"/>
      <c r="I157"/>
    </row>
    <row r="158" spans="2:9" ht="15.65">
      <c r="B158" s="72" t="s">
        <v>36</v>
      </c>
      <c r="C158" s="375">
        <v>12324.9</v>
      </c>
      <c r="D158" s="367">
        <v>2879.8713578580455</v>
      </c>
      <c r="E158" s="370">
        <v>15204.771357858044</v>
      </c>
      <c r="F158"/>
      <c r="G158"/>
      <c r="H158"/>
      <c r="I158"/>
    </row>
    <row r="159" spans="2:9" ht="15.65">
      <c r="B159" s="72" t="s">
        <v>37</v>
      </c>
      <c r="C159" s="375">
        <v>13106.54</v>
      </c>
      <c r="D159" s="367">
        <v>3062.5115941403819</v>
      </c>
      <c r="E159" s="370">
        <v>16169.051594140383</v>
      </c>
      <c r="F159"/>
      <c r="G159"/>
      <c r="H159"/>
      <c r="I159"/>
    </row>
    <row r="160" spans="2:9" ht="15.65">
      <c r="B160" s="72" t="s">
        <v>417</v>
      </c>
      <c r="C160" s="367">
        <v>3839230.7099999995</v>
      </c>
      <c r="D160" s="370">
        <v>897085.62000000058</v>
      </c>
      <c r="E160" s="370">
        <v>4736316.33</v>
      </c>
      <c r="F160"/>
      <c r="G160"/>
      <c r="H160"/>
      <c r="I160"/>
    </row>
    <row r="161" spans="2:9" ht="15.65">
      <c r="B161" s="72" t="s">
        <v>136</v>
      </c>
      <c r="C161" s="355">
        <v>4736316.33</v>
      </c>
      <c r="D161"/>
      <c r="E161"/>
      <c r="F161"/>
      <c r="G161"/>
      <c r="H161"/>
      <c r="I161"/>
    </row>
    <row r="162" spans="2:9" ht="15.65">
      <c r="B162"/>
      <c r="C162"/>
      <c r="D162"/>
      <c r="E162"/>
      <c r="F162"/>
      <c r="G162"/>
      <c r="H162"/>
      <c r="I162"/>
    </row>
    <row r="163" spans="2:9" ht="15.65">
      <c r="B163"/>
      <c r="C163"/>
      <c r="D163"/>
      <c r="E163"/>
      <c r="F163"/>
      <c r="G163"/>
      <c r="H163"/>
      <c r="I163"/>
    </row>
    <row r="164" spans="2:9" ht="36" customHeight="1">
      <c r="D164"/>
      <c r="E164"/>
      <c r="F164"/>
      <c r="G164"/>
      <c r="H164"/>
      <c r="I164"/>
    </row>
    <row r="165" spans="2:9" ht="15.65">
      <c r="D165"/>
      <c r="E165"/>
      <c r="F165"/>
      <c r="G165"/>
      <c r="H165"/>
      <c r="I165"/>
    </row>
    <row r="166" spans="2:9" ht="15.65">
      <c r="D166"/>
      <c r="E166"/>
      <c r="F166"/>
      <c r="G166"/>
      <c r="H166"/>
      <c r="I166"/>
    </row>
    <row r="167" spans="2:9" ht="15.65">
      <c r="D167"/>
      <c r="E167"/>
      <c r="F167"/>
      <c r="G167"/>
      <c r="H167"/>
      <c r="I167"/>
    </row>
    <row r="168" spans="2:9" ht="15.65">
      <c r="D168"/>
      <c r="E168"/>
      <c r="F168"/>
      <c r="G168"/>
      <c r="H168"/>
      <c r="I168"/>
    </row>
    <row r="169" spans="2:9" ht="25.55" customHeight="1">
      <c r="D169"/>
      <c r="E169"/>
      <c r="F169"/>
      <c r="G169"/>
      <c r="H169"/>
      <c r="I169"/>
    </row>
    <row r="170" spans="2:9" ht="15.65">
      <c r="D170"/>
      <c r="E170"/>
      <c r="F170"/>
      <c r="G170"/>
      <c r="H170"/>
      <c r="I170"/>
    </row>
    <row r="171" spans="2:9" ht="15.65">
      <c r="D171"/>
      <c r="E171"/>
      <c r="F171"/>
      <c r="G171"/>
      <c r="H171"/>
      <c r="I171"/>
    </row>
    <row r="172" spans="2:9" ht="15.65">
      <c r="D172"/>
      <c r="E172"/>
      <c r="F172"/>
      <c r="G172"/>
      <c r="H172"/>
      <c r="I172"/>
    </row>
    <row r="173" spans="2:9" ht="15.65">
      <c r="D173"/>
      <c r="E173"/>
      <c r="F173"/>
      <c r="G173"/>
      <c r="H173"/>
      <c r="I173"/>
    </row>
    <row r="174" spans="2:9" ht="15.65">
      <c r="D174"/>
      <c r="E174"/>
      <c r="F174"/>
      <c r="G174"/>
      <c r="H174"/>
      <c r="I174"/>
    </row>
    <row r="175" spans="2:9" ht="15.65">
      <c r="D175"/>
      <c r="E175"/>
      <c r="F175"/>
      <c r="G175"/>
      <c r="H175"/>
      <c r="I175"/>
    </row>
    <row r="176" spans="2:9" ht="15.65">
      <c r="D176"/>
      <c r="E176"/>
      <c r="F176"/>
      <c r="G176"/>
      <c r="H176"/>
      <c r="I176"/>
    </row>
    <row r="177" spans="1:12" ht="15.65">
      <c r="D177"/>
      <c r="E177"/>
      <c r="F177"/>
      <c r="G177"/>
      <c r="H177"/>
      <c r="I177"/>
    </row>
    <row r="178" spans="1:12" ht="15.65">
      <c r="D178"/>
      <c r="E178"/>
      <c r="F178"/>
      <c r="G178"/>
      <c r="H178"/>
      <c r="I178"/>
    </row>
    <row r="179" spans="1:12" ht="15.65">
      <c r="D179"/>
      <c r="E179"/>
      <c r="F179"/>
      <c r="G179"/>
      <c r="H179"/>
      <c r="I179"/>
    </row>
    <row r="180" spans="1:12" ht="15.65">
      <c r="D180"/>
      <c r="E180"/>
      <c r="F180"/>
      <c r="G180"/>
      <c r="H180"/>
      <c r="I180"/>
    </row>
    <row r="181" spans="1:12" ht="15.65">
      <c r="D181"/>
      <c r="E181"/>
      <c r="F181"/>
      <c r="G181"/>
      <c r="H181"/>
      <c r="I181"/>
    </row>
    <row r="182" spans="1:12" ht="15.65">
      <c r="D182"/>
      <c r="E182"/>
      <c r="F182"/>
      <c r="G182"/>
      <c r="H182"/>
      <c r="I182"/>
    </row>
    <row r="183" spans="1:12" ht="15.65">
      <c r="D183"/>
      <c r="E183"/>
      <c r="F183"/>
      <c r="G183"/>
      <c r="H183"/>
      <c r="I183"/>
    </row>
    <row r="184" spans="1:12" ht="15.65">
      <c r="E184"/>
      <c r="F184"/>
      <c r="G184"/>
      <c r="H184"/>
    </row>
    <row r="185" spans="1:12" ht="15.65">
      <c r="E185"/>
      <c r="F185"/>
      <c r="G185"/>
      <c r="H185"/>
    </row>
    <row r="186" spans="1:12" ht="15.65">
      <c r="E186"/>
      <c r="F186"/>
      <c r="G186"/>
      <c r="H186"/>
    </row>
    <row r="187" spans="1:12">
      <c r="A187" s="133" t="s">
        <v>229</v>
      </c>
      <c r="B187" s="123" t="s">
        <v>224</v>
      </c>
      <c r="C187" s="120"/>
      <c r="D187" s="120"/>
      <c r="E187" s="120"/>
      <c r="F187" s="127"/>
      <c r="L187" s="120"/>
    </row>
    <row r="188" spans="1:12">
      <c r="A188" s="120"/>
      <c r="B188" s="123" t="s">
        <v>233</v>
      </c>
      <c r="C188" s="120"/>
      <c r="D188" s="129"/>
      <c r="E188" s="129"/>
      <c r="F188" s="127"/>
      <c r="L188" s="129"/>
    </row>
    <row r="189" spans="1:12">
      <c r="A189" s="120"/>
      <c r="B189" s="120"/>
      <c r="C189" s="120"/>
      <c r="D189" s="120"/>
      <c r="E189" s="129"/>
      <c r="F189" s="127"/>
      <c r="L189" s="129"/>
    </row>
    <row r="190" spans="1:12" ht="26.3">
      <c r="A190" s="120"/>
      <c r="B190" s="120"/>
      <c r="C190" s="122"/>
      <c r="D190" s="131" t="s">
        <v>228</v>
      </c>
      <c r="E190" s="132" t="s">
        <v>232</v>
      </c>
      <c r="F190" s="127"/>
      <c r="L190" s="129"/>
    </row>
    <row r="191" spans="1:12">
      <c r="A191" s="120"/>
      <c r="B191" s="120" t="s">
        <v>20</v>
      </c>
      <c r="C191" s="121"/>
      <c r="D191" s="129" t="e">
        <f>+#REF!/#REF!</f>
        <v>#REF!</v>
      </c>
      <c r="E191" s="121" t="e">
        <f t="shared" ref="E191:E208" si="9">+D191*$C$210</f>
        <v>#REF!</v>
      </c>
      <c r="F191" s="127"/>
      <c r="L191" s="129"/>
    </row>
    <row r="192" spans="1:12">
      <c r="A192" s="120"/>
      <c r="B192" s="120" t="s">
        <v>21</v>
      </c>
      <c r="C192" s="121"/>
      <c r="D192" s="129" t="e">
        <f>+#REF!/#REF!</f>
        <v>#REF!</v>
      </c>
      <c r="E192" s="121" t="e">
        <f t="shared" si="9"/>
        <v>#REF!</v>
      </c>
      <c r="F192" s="127"/>
      <c r="L192" s="120"/>
    </row>
    <row r="193" spans="1:12">
      <c r="A193" s="120"/>
      <c r="B193" s="120" t="s">
        <v>22</v>
      </c>
      <c r="C193" s="121"/>
      <c r="D193" s="129" t="e">
        <f>+#REF!/#REF!</f>
        <v>#REF!</v>
      </c>
      <c r="E193" s="121" t="e">
        <f t="shared" si="9"/>
        <v>#REF!</v>
      </c>
      <c r="F193" s="127"/>
      <c r="L193" s="120"/>
    </row>
    <row r="194" spans="1:12">
      <c r="A194" s="120"/>
      <c r="B194" s="120" t="s">
        <v>23</v>
      </c>
      <c r="C194" s="121"/>
      <c r="D194" s="129" t="e">
        <f>+#REF!/#REF!</f>
        <v>#REF!</v>
      </c>
      <c r="E194" s="121" t="e">
        <f t="shared" si="9"/>
        <v>#REF!</v>
      </c>
      <c r="F194" s="127"/>
      <c r="L194" s="120"/>
    </row>
    <row r="195" spans="1:12">
      <c r="A195" s="120"/>
      <c r="B195" s="120" t="s">
        <v>24</v>
      </c>
      <c r="C195" s="121"/>
      <c r="D195" s="129" t="e">
        <f>+#REF!/#REF!</f>
        <v>#REF!</v>
      </c>
      <c r="E195" s="121" t="e">
        <f t="shared" si="9"/>
        <v>#REF!</v>
      </c>
      <c r="F195" s="127"/>
      <c r="L195" s="120"/>
    </row>
    <row r="196" spans="1:12">
      <c r="A196" s="120"/>
      <c r="B196" s="120" t="s">
        <v>25</v>
      </c>
      <c r="C196" s="121"/>
      <c r="D196" s="129" t="e">
        <f>+#REF!/#REF!</f>
        <v>#REF!</v>
      </c>
      <c r="E196" s="121" t="e">
        <f t="shared" si="9"/>
        <v>#REF!</v>
      </c>
      <c r="F196" s="127"/>
      <c r="L196" s="120"/>
    </row>
    <row r="197" spans="1:12">
      <c r="A197" s="120"/>
      <c r="B197" s="120" t="s">
        <v>26</v>
      </c>
      <c r="C197" s="121"/>
      <c r="D197" s="129" t="e">
        <f>+#REF!/#REF!</f>
        <v>#REF!</v>
      </c>
      <c r="E197" s="121" t="e">
        <f t="shared" si="9"/>
        <v>#REF!</v>
      </c>
      <c r="F197" s="127"/>
      <c r="L197" s="120"/>
    </row>
    <row r="198" spans="1:12">
      <c r="A198" s="120"/>
      <c r="B198" s="120" t="s">
        <v>27</v>
      </c>
      <c r="C198" s="121"/>
      <c r="D198" s="129" t="e">
        <f>+#REF!/#REF!</f>
        <v>#REF!</v>
      </c>
      <c r="E198" s="121" t="e">
        <f t="shared" si="9"/>
        <v>#REF!</v>
      </c>
      <c r="F198" s="127"/>
      <c r="L198" s="120"/>
    </row>
    <row r="199" spans="1:12">
      <c r="A199" s="120"/>
      <c r="B199" s="120" t="s">
        <v>28</v>
      </c>
      <c r="C199" s="121"/>
      <c r="D199" s="129" t="e">
        <f>+#REF!/#REF!</f>
        <v>#REF!</v>
      </c>
      <c r="E199" s="121" t="e">
        <f t="shared" si="9"/>
        <v>#REF!</v>
      </c>
      <c r="F199" s="127"/>
      <c r="L199" s="120"/>
    </row>
    <row r="200" spans="1:12">
      <c r="A200" s="120"/>
      <c r="B200" s="120" t="s">
        <v>29</v>
      </c>
      <c r="C200" s="121"/>
      <c r="D200" s="129" t="e">
        <f>+#REF!/#REF!</f>
        <v>#REF!</v>
      </c>
      <c r="E200" s="121" t="e">
        <f t="shared" si="9"/>
        <v>#REF!</v>
      </c>
      <c r="F200" s="136"/>
      <c r="L200" s="120"/>
    </row>
    <row r="201" spans="1:12">
      <c r="A201" s="120"/>
      <c r="B201" s="120" t="s">
        <v>30</v>
      </c>
      <c r="C201" s="121"/>
      <c r="D201" s="129" t="e">
        <f>+#REF!/#REF!</f>
        <v>#REF!</v>
      </c>
      <c r="E201" s="121" t="e">
        <f t="shared" si="9"/>
        <v>#REF!</v>
      </c>
      <c r="F201" s="136"/>
      <c r="L201" s="120"/>
    </row>
    <row r="202" spans="1:12">
      <c r="A202" s="120"/>
      <c r="B202" s="120" t="s">
        <v>31</v>
      </c>
      <c r="C202" s="121"/>
      <c r="D202" s="129" t="e">
        <f>+#REF!/#REF!</f>
        <v>#REF!</v>
      </c>
      <c r="E202" s="121" t="e">
        <f t="shared" si="9"/>
        <v>#REF!</v>
      </c>
      <c r="F202" s="136"/>
      <c r="L202" s="120"/>
    </row>
    <row r="203" spans="1:12">
      <c r="A203" s="120"/>
      <c r="B203" s="120" t="s">
        <v>32</v>
      </c>
      <c r="C203" s="121"/>
      <c r="D203" s="129" t="e">
        <f>+#REF!/#REF!</f>
        <v>#REF!</v>
      </c>
      <c r="E203" s="121" t="e">
        <f t="shared" si="9"/>
        <v>#REF!</v>
      </c>
      <c r="F203" s="136"/>
      <c r="L203" s="120"/>
    </row>
    <row r="204" spans="1:12">
      <c r="A204" s="120"/>
      <c r="B204" s="120" t="s">
        <v>33</v>
      </c>
      <c r="C204" s="121"/>
      <c r="D204" s="129" t="e">
        <f>+#REF!/#REF!</f>
        <v>#REF!</v>
      </c>
      <c r="E204" s="121" t="e">
        <f t="shared" si="9"/>
        <v>#REF!</v>
      </c>
      <c r="F204" s="136"/>
      <c r="L204" s="120"/>
    </row>
    <row r="205" spans="1:12">
      <c r="A205" s="120"/>
      <c r="B205" s="120" t="s">
        <v>34</v>
      </c>
      <c r="C205" s="121"/>
      <c r="D205" s="129" t="e">
        <f>+#REF!/#REF!</f>
        <v>#REF!</v>
      </c>
      <c r="E205" s="121" t="e">
        <f t="shared" si="9"/>
        <v>#REF!</v>
      </c>
      <c r="F205" s="136"/>
      <c r="L205" s="120"/>
    </row>
    <row r="206" spans="1:12">
      <c r="A206" s="120"/>
      <c r="B206" s="120" t="s">
        <v>35</v>
      </c>
      <c r="C206" s="121"/>
      <c r="D206" s="129" t="e">
        <f>+#REF!/#REF!</f>
        <v>#REF!</v>
      </c>
      <c r="E206" s="121" t="e">
        <f t="shared" si="9"/>
        <v>#REF!</v>
      </c>
      <c r="F206" s="136"/>
      <c r="L206" s="120"/>
    </row>
    <row r="207" spans="1:12">
      <c r="A207" s="120"/>
      <c r="B207" s="120" t="s">
        <v>36</v>
      </c>
      <c r="C207" s="121"/>
      <c r="D207" s="129" t="e">
        <f>+#REF!/#REF!</f>
        <v>#REF!</v>
      </c>
      <c r="E207" s="121" t="e">
        <f t="shared" si="9"/>
        <v>#REF!</v>
      </c>
      <c r="F207" s="136"/>
      <c r="L207" s="120"/>
    </row>
    <row r="208" spans="1:12">
      <c r="A208" s="120"/>
      <c r="B208" s="120" t="s">
        <v>37</v>
      </c>
      <c r="C208" s="121"/>
      <c r="D208" s="129" t="e">
        <f>+#REF!/#REF!</f>
        <v>#REF!</v>
      </c>
      <c r="E208" s="121" t="e">
        <f t="shared" si="9"/>
        <v>#REF!</v>
      </c>
      <c r="F208" s="136"/>
      <c r="L208" s="120"/>
    </row>
    <row r="209" spans="1:12">
      <c r="A209" s="120"/>
      <c r="B209" s="123" t="s">
        <v>209</v>
      </c>
      <c r="C209" s="126"/>
      <c r="D209" s="129" t="e">
        <f>+#REF!/#REF!</f>
        <v>#REF!</v>
      </c>
      <c r="E209" s="122" t="e">
        <f>+SUM(E191:E208)</f>
        <v>#REF!</v>
      </c>
      <c r="F209" s="136"/>
      <c r="L209" s="120"/>
    </row>
    <row r="210" spans="1:12">
      <c r="A210" s="120"/>
      <c r="B210" s="130" t="s">
        <v>226</v>
      </c>
      <c r="C210" s="122" t="e">
        <f>+#REF!</f>
        <v>#REF!</v>
      </c>
      <c r="D210" s="120"/>
      <c r="E210" s="120"/>
      <c r="F210" s="136"/>
      <c r="L210" s="120"/>
    </row>
    <row r="211" spans="1:12">
      <c r="B211" s="52"/>
      <c r="C211" s="136"/>
      <c r="D211" s="136"/>
      <c r="E211" s="137"/>
      <c r="F211" s="136"/>
      <c r="G211" s="120"/>
      <c r="H211" s="120"/>
      <c r="I211" s="121"/>
      <c r="J211" s="129"/>
      <c r="K211" s="121"/>
      <c r="L211" s="120"/>
    </row>
  </sheetData>
  <mergeCells count="1">
    <mergeCell ref="B48:G48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I87"/>
  <sheetViews>
    <sheetView zoomScaleNormal="100" workbookViewId="0">
      <selection activeCell="B69" sqref="B69"/>
    </sheetView>
  </sheetViews>
  <sheetFormatPr baseColWidth="10" defaultRowHeight="15.65"/>
  <cols>
    <col min="1" max="1" width="18.69921875" customWidth="1"/>
    <col min="2" max="3" width="14.09765625" customWidth="1"/>
    <col min="4" max="4" width="14.09765625" bestFit="1" customWidth="1"/>
    <col min="5" max="5" width="15.09765625" bestFit="1" customWidth="1"/>
    <col min="6" max="6" width="0" hidden="1" customWidth="1"/>
    <col min="7" max="8" width="15.09765625" bestFit="1" customWidth="1"/>
    <col min="9" max="9" width="14.09765625" bestFit="1" customWidth="1"/>
  </cols>
  <sheetData>
    <row r="1" spans="1:9" ht="41.35" customHeight="1">
      <c r="A1" s="17" t="s">
        <v>406</v>
      </c>
    </row>
    <row r="2" spans="1:9" ht="54" customHeight="1" thickBot="1">
      <c r="A2" s="358" t="s">
        <v>387</v>
      </c>
      <c r="B2" s="360" t="s">
        <v>407</v>
      </c>
      <c r="C2" s="360" t="s">
        <v>408</v>
      </c>
      <c r="D2" s="360" t="s">
        <v>409</v>
      </c>
      <c r="E2" s="360" t="s">
        <v>410</v>
      </c>
      <c r="G2" s="360" t="s">
        <v>414</v>
      </c>
      <c r="H2" s="360" t="s">
        <v>416</v>
      </c>
    </row>
    <row r="3" spans="1:9" ht="16.3" thickTop="1">
      <c r="A3" s="72" t="s">
        <v>20</v>
      </c>
      <c r="B3" s="359">
        <v>13024679.300000001</v>
      </c>
      <c r="C3" s="359">
        <v>222019.72</v>
      </c>
      <c r="D3" s="359">
        <v>573961.12</v>
      </c>
      <c r="E3" s="359">
        <f>SUM(B3:D3)</f>
        <v>13820660.140000001</v>
      </c>
      <c r="G3" s="359">
        <f>E3/$E$21*$G$21</f>
        <v>582590.7209704126</v>
      </c>
      <c r="H3" s="370">
        <f>E3+G3</f>
        <v>14403250.860970413</v>
      </c>
      <c r="I3" s="363"/>
    </row>
    <row r="4" spans="1:9">
      <c r="A4" s="72" t="s">
        <v>21</v>
      </c>
      <c r="B4" s="361">
        <v>1318862.7</v>
      </c>
      <c r="C4" s="361">
        <v>37468.26</v>
      </c>
      <c r="D4" s="361">
        <v>35726.79</v>
      </c>
      <c r="E4" s="361">
        <f t="shared" ref="E4:E21" si="0">SUM(B4:D4)</f>
        <v>1392057.75</v>
      </c>
      <c r="G4" s="359">
        <f t="shared" ref="G4:G20" si="1">E4/$E$21*$G$21</f>
        <v>58680.25984212866</v>
      </c>
      <c r="H4" s="370">
        <f t="shared" ref="H4:H21" si="2">E4+G4</f>
        <v>1450738.0098421287</v>
      </c>
      <c r="I4" s="359"/>
    </row>
    <row r="5" spans="1:9">
      <c r="A5" s="72" t="s">
        <v>22</v>
      </c>
      <c r="B5" s="359">
        <v>1289300.26</v>
      </c>
      <c r="C5" s="359">
        <v>17731.28</v>
      </c>
      <c r="D5" s="359">
        <v>31396.66</v>
      </c>
      <c r="E5" s="359">
        <f t="shared" si="0"/>
        <v>1338428.2</v>
      </c>
      <c r="G5" s="359">
        <f t="shared" si="1"/>
        <v>56419.580693424934</v>
      </c>
      <c r="H5" s="370">
        <f t="shared" si="2"/>
        <v>1394847.7806934249</v>
      </c>
      <c r="I5" s="361"/>
    </row>
    <row r="6" spans="1:9">
      <c r="A6" s="72" t="s">
        <v>23</v>
      </c>
      <c r="B6" s="361">
        <v>696863</v>
      </c>
      <c r="C6" s="361">
        <v>12625.27</v>
      </c>
      <c r="D6" s="361">
        <v>26654.15</v>
      </c>
      <c r="E6" s="361">
        <f t="shared" si="0"/>
        <v>736142.42</v>
      </c>
      <c r="G6" s="359">
        <f t="shared" si="1"/>
        <v>31031.060662830558</v>
      </c>
      <c r="H6" s="370">
        <f t="shared" si="2"/>
        <v>767173.48066283064</v>
      </c>
    </row>
    <row r="7" spans="1:9">
      <c r="A7" s="72" t="s">
        <v>24</v>
      </c>
      <c r="B7" s="361">
        <v>1865953.87</v>
      </c>
      <c r="C7" s="361">
        <v>35280.71</v>
      </c>
      <c r="D7" s="361">
        <v>85337.58</v>
      </c>
      <c r="E7" s="361">
        <f t="shared" si="0"/>
        <v>1986572.1600000001</v>
      </c>
      <c r="G7" s="359">
        <f t="shared" si="1"/>
        <v>83741.188570616985</v>
      </c>
      <c r="H7" s="370">
        <f t="shared" si="2"/>
        <v>2070313.3485706171</v>
      </c>
    </row>
    <row r="8" spans="1:9">
      <c r="A8" s="72" t="s">
        <v>25</v>
      </c>
      <c r="B8" s="361">
        <v>295167.76</v>
      </c>
      <c r="C8" s="361">
        <v>1933.2</v>
      </c>
      <c r="D8" s="361">
        <v>12330.57</v>
      </c>
      <c r="E8" s="361">
        <f t="shared" si="0"/>
        <v>309431.53000000003</v>
      </c>
      <c r="G8" s="359">
        <f t="shared" si="1"/>
        <v>13043.656115378426</v>
      </c>
      <c r="H8" s="370">
        <f t="shared" si="2"/>
        <v>322475.18611537846</v>
      </c>
    </row>
    <row r="9" spans="1:9">
      <c r="A9" s="72" t="s">
        <v>26</v>
      </c>
      <c r="B9" s="361">
        <v>4305180.42</v>
      </c>
      <c r="C9" s="361">
        <v>72127.429999999993</v>
      </c>
      <c r="D9" s="361">
        <v>187107.91</v>
      </c>
      <c r="E9" s="361">
        <f t="shared" si="0"/>
        <v>4564415.76</v>
      </c>
      <c r="G9" s="359">
        <f t="shared" si="1"/>
        <v>192406.60297628253</v>
      </c>
      <c r="H9" s="370">
        <f t="shared" si="2"/>
        <v>4756822.3629762819</v>
      </c>
    </row>
    <row r="10" spans="1:9">
      <c r="A10" s="72" t="s">
        <v>27</v>
      </c>
      <c r="B10" s="359">
        <v>4719553.78</v>
      </c>
      <c r="C10" s="359">
        <v>90175.93</v>
      </c>
      <c r="D10" s="359">
        <v>209483.79</v>
      </c>
      <c r="E10" s="359">
        <f t="shared" si="0"/>
        <v>5019213.5</v>
      </c>
      <c r="G10" s="359">
        <f t="shared" si="1"/>
        <v>211577.96965184817</v>
      </c>
      <c r="H10" s="370">
        <f t="shared" si="2"/>
        <v>5230791.4696518481</v>
      </c>
    </row>
    <row r="11" spans="1:9">
      <c r="A11" s="72" t="s">
        <v>28</v>
      </c>
      <c r="B11" s="361">
        <v>2862774.03</v>
      </c>
      <c r="C11" s="361">
        <v>71358.259999999995</v>
      </c>
      <c r="D11" s="361">
        <v>165225.76999999999</v>
      </c>
      <c r="E11" s="361">
        <f t="shared" si="0"/>
        <v>3099358.0599999996</v>
      </c>
      <c r="G11" s="359">
        <f t="shared" si="1"/>
        <v>130649.13169341988</v>
      </c>
      <c r="H11" s="370">
        <f t="shared" si="2"/>
        <v>3230007.1916934196</v>
      </c>
    </row>
    <row r="12" spans="1:9">
      <c r="A12" s="72" t="s">
        <v>29</v>
      </c>
      <c r="B12" s="361">
        <v>3936039.51</v>
      </c>
      <c r="C12" s="361">
        <v>48722.05</v>
      </c>
      <c r="D12" s="361">
        <v>152296.73000000001</v>
      </c>
      <c r="E12" s="361">
        <f t="shared" si="0"/>
        <v>4137058.2899999996</v>
      </c>
      <c r="G12" s="359">
        <f t="shared" si="1"/>
        <v>174391.94274751347</v>
      </c>
      <c r="H12" s="370">
        <f t="shared" si="2"/>
        <v>4311450.2327475129</v>
      </c>
    </row>
    <row r="13" spans="1:9">
      <c r="A13" s="72" t="s">
        <v>30</v>
      </c>
      <c r="B13" s="359">
        <v>2171485.9500000002</v>
      </c>
      <c r="C13" s="359">
        <v>53011.76</v>
      </c>
      <c r="D13" s="359">
        <v>118112.61</v>
      </c>
      <c r="E13" s="359">
        <f t="shared" si="0"/>
        <v>2342610.3199999998</v>
      </c>
      <c r="G13" s="359">
        <f t="shared" si="1"/>
        <v>98749.482402186375</v>
      </c>
      <c r="H13" s="370">
        <f t="shared" si="2"/>
        <v>2441359.8024021862</v>
      </c>
    </row>
    <row r="14" spans="1:9">
      <c r="A14" s="72" t="s">
        <v>31</v>
      </c>
      <c r="B14" s="359">
        <v>4612909.0999999996</v>
      </c>
      <c r="C14" s="359">
        <v>84423.79</v>
      </c>
      <c r="D14" s="359">
        <v>196301.92</v>
      </c>
      <c r="E14" s="359">
        <f t="shared" si="0"/>
        <v>4893634.8099999996</v>
      </c>
      <c r="G14" s="359">
        <f t="shared" si="1"/>
        <v>206284.37449759961</v>
      </c>
      <c r="H14" s="370">
        <f t="shared" si="2"/>
        <v>5099919.1844975995</v>
      </c>
    </row>
    <row r="15" spans="1:9">
      <c r="A15" s="72" t="s">
        <v>32</v>
      </c>
      <c r="B15" s="361">
        <v>4290908.24</v>
      </c>
      <c r="C15" s="361">
        <v>87863.07</v>
      </c>
      <c r="D15" s="361">
        <v>173476.9</v>
      </c>
      <c r="E15" s="361">
        <f t="shared" si="0"/>
        <v>4552248.2100000009</v>
      </c>
      <c r="G15" s="359">
        <f t="shared" si="1"/>
        <v>191893.69681585778</v>
      </c>
      <c r="H15" s="370">
        <f t="shared" si="2"/>
        <v>4744141.9068158586</v>
      </c>
    </row>
    <row r="16" spans="1:9">
      <c r="A16" s="72" t="s">
        <v>33</v>
      </c>
      <c r="B16" s="359">
        <v>849325.62</v>
      </c>
      <c r="C16" s="359">
        <v>2892.58</v>
      </c>
      <c r="D16" s="359">
        <v>34920.129999999997</v>
      </c>
      <c r="E16" s="359">
        <f t="shared" si="0"/>
        <v>887138.33</v>
      </c>
      <c r="G16" s="359">
        <f t="shared" si="1"/>
        <v>37396.083402654869</v>
      </c>
      <c r="H16" s="370">
        <f t="shared" si="2"/>
        <v>924534.41340265481</v>
      </c>
    </row>
    <row r="17" spans="1:8">
      <c r="A17" s="72" t="s">
        <v>34</v>
      </c>
      <c r="B17" s="361">
        <v>450468.16</v>
      </c>
      <c r="C17" s="361">
        <v>1583.92</v>
      </c>
      <c r="D17" s="361">
        <v>15008.34</v>
      </c>
      <c r="E17" s="361">
        <f t="shared" si="0"/>
        <v>467060.42</v>
      </c>
      <c r="G17" s="359">
        <f t="shared" si="1"/>
        <v>19688.282908933728</v>
      </c>
      <c r="H17" s="370">
        <f t="shared" si="2"/>
        <v>486748.70290893369</v>
      </c>
    </row>
    <row r="18" spans="1:8">
      <c r="A18" s="72" t="s">
        <v>35</v>
      </c>
      <c r="B18" s="361">
        <v>846528.47</v>
      </c>
      <c r="C18" s="361">
        <v>15366.84</v>
      </c>
      <c r="D18" s="361">
        <v>39966.99</v>
      </c>
      <c r="E18" s="361">
        <f t="shared" si="0"/>
        <v>901862.29999999993</v>
      </c>
      <c r="G18" s="359">
        <f t="shared" si="1"/>
        <v>38016.751895400739</v>
      </c>
      <c r="H18" s="370">
        <f t="shared" si="2"/>
        <v>939879.05189540063</v>
      </c>
    </row>
    <row r="19" spans="1:8">
      <c r="A19" s="72" t="s">
        <v>36</v>
      </c>
      <c r="B19" s="361">
        <v>485626.33</v>
      </c>
      <c r="C19" s="361">
        <v>6459.74</v>
      </c>
      <c r="D19" s="361">
        <v>33878.18</v>
      </c>
      <c r="E19" s="361">
        <f t="shared" si="0"/>
        <v>525964.25</v>
      </c>
      <c r="G19" s="359">
        <f t="shared" si="1"/>
        <v>22171.292001118716</v>
      </c>
      <c r="H19" s="370">
        <f t="shared" si="2"/>
        <v>548135.54200111877</v>
      </c>
    </row>
    <row r="20" spans="1:8">
      <c r="A20" s="72" t="s">
        <v>37</v>
      </c>
      <c r="B20" s="359">
        <f>177481.33+194257.85</f>
        <v>371739.18</v>
      </c>
      <c r="C20" s="359">
        <v>2786.57</v>
      </c>
      <c r="D20" s="359">
        <f>4355.57+7191.95</f>
        <v>11547.52</v>
      </c>
      <c r="E20" s="359">
        <f t="shared" si="0"/>
        <v>386073.27</v>
      </c>
      <c r="G20" s="359">
        <f t="shared" si="1"/>
        <v>16274.382152392956</v>
      </c>
      <c r="H20" s="370">
        <f t="shared" si="2"/>
        <v>402347.65215239296</v>
      </c>
    </row>
    <row r="21" spans="1:8">
      <c r="A21" s="72" t="s">
        <v>410</v>
      </c>
      <c r="B21" s="362">
        <f>SUM(B3:B20)</f>
        <v>48393365.68</v>
      </c>
      <c r="C21" s="362">
        <f>SUM(C3:C20)</f>
        <v>863830.38000000012</v>
      </c>
      <c r="D21" s="362">
        <f>SUM(D3:D20)</f>
        <v>2102733.6599999997</v>
      </c>
      <c r="E21" s="362">
        <f t="shared" si="0"/>
        <v>51359929.719999999</v>
      </c>
      <c r="F21" s="363">
        <f>SUM(B3)</f>
        <v>13024679.300000001</v>
      </c>
      <c r="G21" s="362">
        <f>B22-E21</f>
        <v>2165006.4600000009</v>
      </c>
      <c r="H21" s="370">
        <f t="shared" si="2"/>
        <v>53524936.18</v>
      </c>
    </row>
    <row r="22" spans="1:8" ht="27.1" customHeight="1">
      <c r="A22" s="373" t="s">
        <v>136</v>
      </c>
      <c r="B22" s="374">
        <v>53524936.18</v>
      </c>
    </row>
    <row r="23" spans="1:8" ht="21.3">
      <c r="A23" s="357" t="s">
        <v>385</v>
      </c>
      <c r="B23" s="364" t="s">
        <v>413</v>
      </c>
      <c r="C23" s="368" t="s">
        <v>414</v>
      </c>
      <c r="D23" s="369" t="s">
        <v>415</v>
      </c>
    </row>
    <row r="24" spans="1:8">
      <c r="A24" s="72" t="s">
        <v>20</v>
      </c>
      <c r="B24" s="365">
        <v>37231323.549999997</v>
      </c>
      <c r="C24" s="367">
        <f>(B24/$B$42)*$C$42</f>
        <v>151296998.69170836</v>
      </c>
      <c r="D24" s="371">
        <f>B24+C24</f>
        <v>188528322.24170834</v>
      </c>
    </row>
    <row r="25" spans="1:8" ht="16.45" customHeight="1">
      <c r="A25" s="72" t="s">
        <v>21</v>
      </c>
      <c r="B25" s="365">
        <v>286866.2</v>
      </c>
      <c r="C25" s="367">
        <f t="shared" ref="C25:C41" si="3">(B25/$B$42)*$C$42</f>
        <v>1165738.7099818897</v>
      </c>
      <c r="D25" s="371">
        <f t="shared" ref="D25:D42" si="4">B25+C25</f>
        <v>1452604.9099818897</v>
      </c>
    </row>
    <row r="26" spans="1:8">
      <c r="A26" s="72" t="s">
        <v>22</v>
      </c>
      <c r="B26" s="365">
        <v>1177755.1200000001</v>
      </c>
      <c r="C26" s="367">
        <f t="shared" si="3"/>
        <v>4786045.6695956718</v>
      </c>
      <c r="D26" s="371">
        <f t="shared" si="4"/>
        <v>5963800.7895956719</v>
      </c>
    </row>
    <row r="27" spans="1:8">
      <c r="A27" s="72" t="s">
        <v>23</v>
      </c>
      <c r="B27" s="365">
        <v>227855.97</v>
      </c>
      <c r="C27" s="367">
        <f t="shared" si="3"/>
        <v>925938.72868073045</v>
      </c>
      <c r="D27" s="371">
        <f t="shared" si="4"/>
        <v>1153794.6986807305</v>
      </c>
    </row>
    <row r="28" spans="1:8">
      <c r="A28" s="72" t="s">
        <v>24</v>
      </c>
      <c r="B28" s="365">
        <v>1600925.1</v>
      </c>
      <c r="C28" s="367">
        <f t="shared" si="3"/>
        <v>6505682.3036371246</v>
      </c>
      <c r="D28" s="371">
        <f t="shared" si="4"/>
        <v>8106607.4036371242</v>
      </c>
    </row>
    <row r="29" spans="1:8">
      <c r="A29" s="72" t="s">
        <v>25</v>
      </c>
      <c r="B29" s="365">
        <v>290665.59999999998</v>
      </c>
      <c r="C29" s="367">
        <f t="shared" si="3"/>
        <v>1181178.3388217641</v>
      </c>
      <c r="D29" s="371">
        <f t="shared" si="4"/>
        <v>1471843.9388217642</v>
      </c>
    </row>
    <row r="30" spans="1:8">
      <c r="A30" s="72" t="s">
        <v>26</v>
      </c>
      <c r="B30" s="365">
        <v>871838.81</v>
      </c>
      <c r="C30" s="367">
        <f t="shared" si="3"/>
        <v>3542892.992208723</v>
      </c>
      <c r="D30" s="371">
        <f t="shared" si="4"/>
        <v>4414731.8022087235</v>
      </c>
    </row>
    <row r="31" spans="1:8">
      <c r="A31" s="72" t="s">
        <v>27</v>
      </c>
      <c r="B31" s="365">
        <v>8878783.6999999993</v>
      </c>
      <c r="C31" s="367">
        <f t="shared" si="3"/>
        <v>36080729.819847122</v>
      </c>
      <c r="D31" s="371">
        <f t="shared" si="4"/>
        <v>44959513.519847125</v>
      </c>
    </row>
    <row r="32" spans="1:8">
      <c r="A32" s="72" t="s">
        <v>28</v>
      </c>
      <c r="B32" s="365">
        <v>961596.75</v>
      </c>
      <c r="C32" s="367">
        <f t="shared" si="3"/>
        <v>3907642.4997708951</v>
      </c>
      <c r="D32" s="371">
        <f t="shared" si="4"/>
        <v>4869239.2497708946</v>
      </c>
    </row>
    <row r="33" spans="1:4">
      <c r="A33" s="72" t="s">
        <v>29</v>
      </c>
      <c r="B33" s="365">
        <v>1429643.23</v>
      </c>
      <c r="C33" s="367">
        <f t="shared" si="3"/>
        <v>5809643.8502498446</v>
      </c>
      <c r="D33" s="371">
        <f t="shared" si="4"/>
        <v>7239287.0802498441</v>
      </c>
    </row>
    <row r="34" spans="1:4">
      <c r="A34" s="72" t="s">
        <v>30</v>
      </c>
      <c r="B34" s="365">
        <v>5520966.9900000002</v>
      </c>
      <c r="C34" s="367">
        <f t="shared" si="3"/>
        <v>22435563.816075914</v>
      </c>
      <c r="D34" s="371">
        <f t="shared" si="4"/>
        <v>27956530.806075916</v>
      </c>
    </row>
    <row r="35" spans="1:4">
      <c r="A35" s="72" t="s">
        <v>31</v>
      </c>
      <c r="B35" s="365">
        <v>34078388.670000002</v>
      </c>
      <c r="C35" s="367">
        <f t="shared" si="3"/>
        <v>138484411.36121038</v>
      </c>
      <c r="D35" s="371">
        <f t="shared" si="4"/>
        <v>172562800.03121036</v>
      </c>
    </row>
    <row r="36" spans="1:4">
      <c r="A36" s="72" t="s">
        <v>32</v>
      </c>
      <c r="B36" s="365">
        <v>2345917.71</v>
      </c>
      <c r="C36" s="367">
        <f t="shared" si="3"/>
        <v>9533110.1572059337</v>
      </c>
      <c r="D36" s="371">
        <f t="shared" si="4"/>
        <v>11879027.867205933</v>
      </c>
    </row>
    <row r="37" spans="1:4">
      <c r="A37" s="72" t="s">
        <v>33</v>
      </c>
      <c r="B37" s="365">
        <v>1130218.98</v>
      </c>
      <c r="C37" s="367">
        <f t="shared" si="3"/>
        <v>4592872.9691481506</v>
      </c>
      <c r="D37" s="371">
        <f t="shared" si="4"/>
        <v>5723091.9491481502</v>
      </c>
    </row>
    <row r="38" spans="1:4">
      <c r="A38" s="72" t="s">
        <v>34</v>
      </c>
      <c r="B38" s="365">
        <v>104803.45</v>
      </c>
      <c r="C38" s="367">
        <f t="shared" si="3"/>
        <v>425889.97450606403</v>
      </c>
      <c r="D38" s="371">
        <f t="shared" si="4"/>
        <v>530693.42450606404</v>
      </c>
    </row>
    <row r="39" spans="1:4">
      <c r="A39" s="72" t="s">
        <v>35</v>
      </c>
      <c r="B39" s="365">
        <v>1876733.49</v>
      </c>
      <c r="C39" s="367">
        <f t="shared" si="3"/>
        <v>7626485.3705748869</v>
      </c>
      <c r="D39" s="371">
        <f t="shared" si="4"/>
        <v>9503218.8605748862</v>
      </c>
    </row>
    <row r="40" spans="1:4">
      <c r="A40" s="72" t="s">
        <v>36</v>
      </c>
      <c r="B40" s="365">
        <v>364395.99</v>
      </c>
      <c r="C40" s="367">
        <f t="shared" si="3"/>
        <v>1480796.6616672636</v>
      </c>
      <c r="D40" s="371">
        <f t="shared" si="4"/>
        <v>1845192.6516672636</v>
      </c>
    </row>
    <row r="41" spans="1:4">
      <c r="A41" s="72" t="s">
        <v>37</v>
      </c>
      <c r="B41" s="366">
        <f>15568.33+14960.53</f>
        <v>30528.86</v>
      </c>
      <c r="C41" s="367">
        <f t="shared" si="3"/>
        <v>124060.18510935659</v>
      </c>
      <c r="D41" s="371">
        <f t="shared" si="4"/>
        <v>154589.04510935658</v>
      </c>
    </row>
    <row r="42" spans="1:4">
      <c r="A42" s="72" t="s">
        <v>410</v>
      </c>
      <c r="B42" s="366">
        <f>SUM(B24:B41)</f>
        <v>98409208.169999987</v>
      </c>
      <c r="C42" s="367">
        <f>B43-B42</f>
        <v>399905682.10000002</v>
      </c>
      <c r="D42" s="371">
        <f t="shared" si="4"/>
        <v>498314890.26999998</v>
      </c>
    </row>
    <row r="43" spans="1:4">
      <c r="A43" s="72" t="s">
        <v>136</v>
      </c>
      <c r="B43" s="355">
        <f>'15.1 PAGOS FSE 13'!D38+'15.1 PAGOS FSE 13'!D39+'15.1 PAGOS FSE 13'!D40+'15.1 PAGOS FSE 13'!D41+'15.1 PAGOS FSE 13'!D42+'15.1 PAGOS FSE 13'!D43+'15.1 PAGOS FSE 13'!D44+'15.1 PAGOS FSE 13'!D45</f>
        <v>498314890.26999998</v>
      </c>
    </row>
    <row r="45" spans="1:4">
      <c r="A45" s="356" t="s">
        <v>383</v>
      </c>
      <c r="B45" s="364" t="s">
        <v>413</v>
      </c>
      <c r="C45" s="368" t="s">
        <v>414</v>
      </c>
      <c r="D45" s="369" t="s">
        <v>415</v>
      </c>
    </row>
    <row r="46" spans="1:4">
      <c r="A46" s="72" t="s">
        <v>20</v>
      </c>
      <c r="B46" s="375">
        <v>1420020.89</v>
      </c>
      <c r="C46" s="367">
        <f>B46/$B$64*$C$64</f>
        <v>331806.13949574361</v>
      </c>
      <c r="D46" s="370">
        <f>B46+C46</f>
        <v>1751827.0294957436</v>
      </c>
    </row>
    <row r="47" spans="1:4">
      <c r="A47" s="72" t="s">
        <v>21</v>
      </c>
      <c r="B47" s="375">
        <v>24753.77</v>
      </c>
      <c r="C47" s="367">
        <f t="shared" ref="C47:C63" si="5">B47/$B$64*$C$64</f>
        <v>5784.0366430563945</v>
      </c>
      <c r="D47" s="370">
        <f t="shared" ref="D47:D64" si="6">B47+C47</f>
        <v>30537.806643056396</v>
      </c>
    </row>
    <row r="48" spans="1:4">
      <c r="A48" s="72" t="s">
        <v>22</v>
      </c>
      <c r="B48" s="375">
        <v>53189.02</v>
      </c>
      <c r="C48" s="367">
        <f t="shared" si="5"/>
        <v>12428.298424371698</v>
      </c>
      <c r="D48" s="370">
        <f t="shared" si="6"/>
        <v>65617.318424371697</v>
      </c>
    </row>
    <row r="49" spans="1:4">
      <c r="A49" s="72" t="s">
        <v>23</v>
      </c>
      <c r="B49" s="375">
        <v>38648.76</v>
      </c>
      <c r="C49" s="367">
        <f t="shared" si="5"/>
        <v>9030.7797175417018</v>
      </c>
      <c r="D49" s="370">
        <f t="shared" si="6"/>
        <v>47679.539717541702</v>
      </c>
    </row>
    <row r="50" spans="1:4">
      <c r="A50" s="72" t="s">
        <v>24</v>
      </c>
      <c r="B50" s="375">
        <v>170961.19</v>
      </c>
      <c r="C50" s="367">
        <f t="shared" si="5"/>
        <v>39947.280252685807</v>
      </c>
      <c r="D50" s="370">
        <f t="shared" si="6"/>
        <v>210908.4702526858</v>
      </c>
    </row>
    <row r="51" spans="1:4">
      <c r="A51" s="72" t="s">
        <v>25</v>
      </c>
      <c r="B51" s="375">
        <v>26939.360000000001</v>
      </c>
      <c r="C51" s="367">
        <f t="shared" si="5"/>
        <v>6294.7278487473914</v>
      </c>
      <c r="D51" s="370">
        <f t="shared" si="6"/>
        <v>33234.087848747389</v>
      </c>
    </row>
    <row r="52" spans="1:4">
      <c r="A52" s="72" t="s">
        <v>26</v>
      </c>
      <c r="B52" s="375">
        <v>174699.48</v>
      </c>
      <c r="C52" s="367">
        <f t="shared" si="5"/>
        <v>40820.779777904449</v>
      </c>
      <c r="D52" s="370">
        <f t="shared" si="6"/>
        <v>215520.25977790446</v>
      </c>
    </row>
    <row r="53" spans="1:4">
      <c r="A53" s="72" t="s">
        <v>27</v>
      </c>
      <c r="B53" s="375">
        <v>298069.21999999997</v>
      </c>
      <c r="C53" s="367">
        <f t="shared" si="5"/>
        <v>69647.705809952895</v>
      </c>
      <c r="D53" s="370">
        <f t="shared" si="6"/>
        <v>367716.9258099529</v>
      </c>
    </row>
    <row r="54" spans="1:4">
      <c r="A54" s="72" t="s">
        <v>28</v>
      </c>
      <c r="B54" s="375">
        <v>268393.07</v>
      </c>
      <c r="C54" s="367">
        <f t="shared" si="5"/>
        <v>62713.491788216495</v>
      </c>
      <c r="D54" s="370">
        <f t="shared" si="6"/>
        <v>331106.56178821652</v>
      </c>
    </row>
    <row r="55" spans="1:4">
      <c r="A55" s="72" t="s">
        <v>29</v>
      </c>
      <c r="B55" s="375">
        <v>284620.59000000003</v>
      </c>
      <c r="C55" s="367">
        <f t="shared" si="5"/>
        <v>66505.260488738902</v>
      </c>
      <c r="D55" s="370">
        <f t="shared" si="6"/>
        <v>351125.85048873891</v>
      </c>
    </row>
    <row r="56" spans="1:4">
      <c r="A56" s="72" t="s">
        <v>30</v>
      </c>
      <c r="B56" s="375">
        <v>223843.24</v>
      </c>
      <c r="C56" s="367">
        <f t="shared" si="5"/>
        <v>52303.851189554829</v>
      </c>
      <c r="D56" s="370">
        <f t="shared" si="6"/>
        <v>276147.09118955483</v>
      </c>
    </row>
    <row r="57" spans="1:4">
      <c r="A57" s="72" t="s">
        <v>31</v>
      </c>
      <c r="B57" s="375">
        <v>456250.31</v>
      </c>
      <c r="C57" s="367">
        <f t="shared" si="5"/>
        <v>106608.75137184515</v>
      </c>
      <c r="D57" s="370">
        <f t="shared" si="6"/>
        <v>562859.06137184519</v>
      </c>
    </row>
    <row r="58" spans="1:4">
      <c r="A58" s="72" t="s">
        <v>32</v>
      </c>
      <c r="B58" s="375">
        <v>222312.7</v>
      </c>
      <c r="C58" s="367">
        <f t="shared" si="5"/>
        <v>51946.220838959212</v>
      </c>
      <c r="D58" s="370">
        <f t="shared" si="6"/>
        <v>274258.92083895922</v>
      </c>
    </row>
    <row r="59" spans="1:4">
      <c r="A59" s="72" t="s">
        <v>33</v>
      </c>
      <c r="B59" s="375">
        <v>66404.320000000007</v>
      </c>
      <c r="C59" s="367">
        <f t="shared" si="5"/>
        <v>15516.223190941932</v>
      </c>
      <c r="D59" s="370">
        <f t="shared" si="6"/>
        <v>81920.543190941942</v>
      </c>
    </row>
    <row r="60" spans="1:4">
      <c r="A60" s="72" t="s">
        <v>34</v>
      </c>
      <c r="B60" s="375">
        <v>12736.32</v>
      </c>
      <c r="C60" s="367">
        <f t="shared" si="5"/>
        <v>2976.0049308728335</v>
      </c>
      <c r="D60" s="370">
        <f t="shared" si="6"/>
        <v>15712.324930872834</v>
      </c>
    </row>
    <row r="61" spans="1:4">
      <c r="A61" s="72" t="s">
        <v>35</v>
      </c>
      <c r="B61" s="375">
        <v>71957.03</v>
      </c>
      <c r="C61" s="367">
        <f t="shared" si="5"/>
        <v>16813.685278868965</v>
      </c>
      <c r="D61" s="370">
        <f t="shared" si="6"/>
        <v>88770.715278868971</v>
      </c>
    </row>
    <row r="62" spans="1:4">
      <c r="A62" s="72" t="s">
        <v>36</v>
      </c>
      <c r="B62" s="375">
        <v>12324.9</v>
      </c>
      <c r="C62" s="367">
        <f t="shared" si="5"/>
        <v>2879.8713578580455</v>
      </c>
      <c r="D62" s="370">
        <f t="shared" si="6"/>
        <v>15204.771357858044</v>
      </c>
    </row>
    <row r="63" spans="1:4">
      <c r="A63" s="72" t="s">
        <v>37</v>
      </c>
      <c r="B63" s="375">
        <f>7544.59+5561.95</f>
        <v>13106.54</v>
      </c>
      <c r="C63" s="367">
        <f t="shared" si="5"/>
        <v>3062.5115941403819</v>
      </c>
      <c r="D63" s="370">
        <f t="shared" si="6"/>
        <v>16169.051594140383</v>
      </c>
    </row>
    <row r="64" spans="1:4">
      <c r="A64" s="72" t="s">
        <v>417</v>
      </c>
      <c r="B64" s="367">
        <f>SUM(B46:B63)</f>
        <v>3839230.7099999995</v>
      </c>
      <c r="C64" s="370">
        <f>B65-B64</f>
        <v>897085.62000000058</v>
      </c>
      <c r="D64" s="370">
        <f t="shared" si="6"/>
        <v>4736316.33</v>
      </c>
    </row>
    <row r="65" spans="1:2">
      <c r="A65" s="72" t="s">
        <v>136</v>
      </c>
      <c r="B65" s="355">
        <f>'15.1 PAGOS FSE 13'!D35+'15.1 PAGOS FSE 13'!D36+'15.1 PAGOS FSE 13'!D37</f>
        <v>4736316.33</v>
      </c>
    </row>
    <row r="68" spans="1:2" ht="41.35" customHeight="1">
      <c r="A68" s="17" t="s">
        <v>406</v>
      </c>
    </row>
    <row r="69" spans="1:2">
      <c r="A69" s="72" t="s">
        <v>20</v>
      </c>
      <c r="B69" s="370">
        <f>H3+D24+D46</f>
        <v>204683400.13217449</v>
      </c>
    </row>
    <row r="70" spans="1:2">
      <c r="A70" s="72" t="s">
        <v>21</v>
      </c>
      <c r="B70" s="370">
        <f t="shared" ref="B70:B87" si="7">H4+D25+D47</f>
        <v>2933880.7264670744</v>
      </c>
    </row>
    <row r="71" spans="1:2">
      <c r="A71" s="72" t="s">
        <v>22</v>
      </c>
      <c r="B71" s="370">
        <f t="shared" si="7"/>
        <v>7424265.8887134688</v>
      </c>
    </row>
    <row r="72" spans="1:2">
      <c r="A72" s="72" t="s">
        <v>23</v>
      </c>
      <c r="B72" s="370">
        <f t="shared" si="7"/>
        <v>1968647.719061103</v>
      </c>
    </row>
    <row r="73" spans="1:2">
      <c r="A73" s="72" t="s">
        <v>24</v>
      </c>
      <c r="B73" s="370">
        <f t="shared" si="7"/>
        <v>10387829.222460426</v>
      </c>
    </row>
    <row r="74" spans="1:2">
      <c r="A74" s="72" t="s">
        <v>25</v>
      </c>
      <c r="B74" s="370">
        <f t="shared" si="7"/>
        <v>1827553.2127858901</v>
      </c>
    </row>
    <row r="75" spans="1:2">
      <c r="A75" s="72" t="s">
        <v>26</v>
      </c>
      <c r="B75" s="370">
        <f t="shared" si="7"/>
        <v>9387074.424962908</v>
      </c>
    </row>
    <row r="76" spans="1:2">
      <c r="A76" s="72" t="s">
        <v>27</v>
      </c>
      <c r="B76" s="370">
        <f t="shared" si="7"/>
        <v>50558021.915308923</v>
      </c>
    </row>
    <row r="77" spans="1:2">
      <c r="A77" s="72" t="s">
        <v>28</v>
      </c>
      <c r="B77" s="370">
        <f t="shared" si="7"/>
        <v>8430353.0032525305</v>
      </c>
    </row>
    <row r="78" spans="1:2">
      <c r="A78" s="72" t="s">
        <v>29</v>
      </c>
      <c r="B78" s="370">
        <f t="shared" si="7"/>
        <v>11901863.163486095</v>
      </c>
    </row>
    <row r="79" spans="1:2">
      <c r="A79" s="72" t="s">
        <v>30</v>
      </c>
      <c r="B79" s="370">
        <f t="shared" si="7"/>
        <v>30674037.699667659</v>
      </c>
    </row>
    <row r="80" spans="1:2">
      <c r="A80" s="72" t="s">
        <v>31</v>
      </c>
      <c r="B80" s="370">
        <f t="shared" si="7"/>
        <v>178225578.27707979</v>
      </c>
    </row>
    <row r="81" spans="1:2">
      <c r="A81" s="72" t="s">
        <v>32</v>
      </c>
      <c r="B81" s="370">
        <f t="shared" si="7"/>
        <v>16897428.694860749</v>
      </c>
    </row>
    <row r="82" spans="1:2">
      <c r="A82" s="72" t="s">
        <v>33</v>
      </c>
      <c r="B82" s="370">
        <f t="shared" si="7"/>
        <v>6729546.9057417475</v>
      </c>
    </row>
    <row r="83" spans="1:2">
      <c r="A83" s="72" t="s">
        <v>34</v>
      </c>
      <c r="B83" s="370">
        <f t="shared" si="7"/>
        <v>1033154.4523458706</v>
      </c>
    </row>
    <row r="84" spans="1:2">
      <c r="A84" s="72" t="s">
        <v>35</v>
      </c>
      <c r="B84" s="370">
        <f t="shared" si="7"/>
        <v>10531868.627749156</v>
      </c>
    </row>
    <row r="85" spans="1:2">
      <c r="A85" s="72" t="s">
        <v>36</v>
      </c>
      <c r="B85" s="370">
        <f t="shared" si="7"/>
        <v>2408532.9650262403</v>
      </c>
    </row>
    <row r="86" spans="1:2">
      <c r="A86" s="72" t="s">
        <v>37</v>
      </c>
      <c r="B86" s="370">
        <f t="shared" si="7"/>
        <v>573105.74885588989</v>
      </c>
    </row>
    <row r="87" spans="1:2">
      <c r="A87" s="372" t="s">
        <v>136</v>
      </c>
      <c r="B87" s="376">
        <f t="shared" si="7"/>
        <v>556576142.77999997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P63"/>
  <sheetViews>
    <sheetView topLeftCell="A43" zoomScaleNormal="100" workbookViewId="0">
      <selection activeCell="F35" sqref="F35"/>
    </sheetView>
  </sheetViews>
  <sheetFormatPr baseColWidth="10" defaultRowHeight="10.65"/>
  <cols>
    <col min="1" max="1" width="17.8984375" style="16" customWidth="1"/>
    <col min="2" max="2" width="18.09765625" style="16" customWidth="1"/>
    <col min="3" max="3" width="7.59765625" style="20" customWidth="1"/>
    <col min="4" max="4" width="16.5" style="16" customWidth="1"/>
    <col min="5" max="5" width="30.5" style="16" customWidth="1"/>
    <col min="6" max="6" width="15.5" style="16" customWidth="1"/>
    <col min="7" max="8" width="14" style="16" customWidth="1"/>
    <col min="9" max="256" width="11" style="16"/>
    <col min="257" max="257" width="13.59765625" style="16" bestFit="1" customWidth="1"/>
    <col min="258" max="258" width="18.09765625" style="16" customWidth="1"/>
    <col min="259" max="259" width="7.59765625" style="16" customWidth="1"/>
    <col min="260" max="260" width="16.5" style="16" customWidth="1"/>
    <col min="261" max="512" width="11" style="16"/>
    <col min="513" max="513" width="13.59765625" style="16" bestFit="1" customWidth="1"/>
    <col min="514" max="514" width="18.09765625" style="16" customWidth="1"/>
    <col min="515" max="515" width="7.59765625" style="16" customWidth="1"/>
    <col min="516" max="516" width="16.5" style="16" customWidth="1"/>
    <col min="517" max="768" width="11" style="16"/>
    <col min="769" max="769" width="13.59765625" style="16" bestFit="1" customWidth="1"/>
    <col min="770" max="770" width="18.09765625" style="16" customWidth="1"/>
    <col min="771" max="771" width="7.59765625" style="16" customWidth="1"/>
    <col min="772" max="772" width="16.5" style="16" customWidth="1"/>
    <col min="773" max="1024" width="11" style="16"/>
    <col min="1025" max="1025" width="13.59765625" style="16" bestFit="1" customWidth="1"/>
    <col min="1026" max="1026" width="18.09765625" style="16" customWidth="1"/>
    <col min="1027" max="1027" width="7.59765625" style="16" customWidth="1"/>
    <col min="1028" max="1028" width="16.5" style="16" customWidth="1"/>
    <col min="1029" max="1280" width="11" style="16"/>
    <col min="1281" max="1281" width="13.59765625" style="16" bestFit="1" customWidth="1"/>
    <col min="1282" max="1282" width="18.09765625" style="16" customWidth="1"/>
    <col min="1283" max="1283" width="7.59765625" style="16" customWidth="1"/>
    <col min="1284" max="1284" width="16.5" style="16" customWidth="1"/>
    <col min="1285" max="1536" width="11" style="16"/>
    <col min="1537" max="1537" width="13.59765625" style="16" bestFit="1" customWidth="1"/>
    <col min="1538" max="1538" width="18.09765625" style="16" customWidth="1"/>
    <col min="1539" max="1539" width="7.59765625" style="16" customWidth="1"/>
    <col min="1540" max="1540" width="16.5" style="16" customWidth="1"/>
    <col min="1541" max="1792" width="11" style="16"/>
    <col min="1793" max="1793" width="13.59765625" style="16" bestFit="1" customWidth="1"/>
    <col min="1794" max="1794" width="18.09765625" style="16" customWidth="1"/>
    <col min="1795" max="1795" width="7.59765625" style="16" customWidth="1"/>
    <col min="1796" max="1796" width="16.5" style="16" customWidth="1"/>
    <col min="1797" max="2048" width="11" style="16"/>
    <col min="2049" max="2049" width="13.59765625" style="16" bestFit="1" customWidth="1"/>
    <col min="2050" max="2050" width="18.09765625" style="16" customWidth="1"/>
    <col min="2051" max="2051" width="7.59765625" style="16" customWidth="1"/>
    <col min="2052" max="2052" width="16.5" style="16" customWidth="1"/>
    <col min="2053" max="2304" width="11" style="16"/>
    <col min="2305" max="2305" width="13.59765625" style="16" bestFit="1" customWidth="1"/>
    <col min="2306" max="2306" width="18.09765625" style="16" customWidth="1"/>
    <col min="2307" max="2307" width="7.59765625" style="16" customWidth="1"/>
    <col min="2308" max="2308" width="16.5" style="16" customWidth="1"/>
    <col min="2309" max="2560" width="11" style="16"/>
    <col min="2561" max="2561" width="13.59765625" style="16" bestFit="1" customWidth="1"/>
    <col min="2562" max="2562" width="18.09765625" style="16" customWidth="1"/>
    <col min="2563" max="2563" width="7.59765625" style="16" customWidth="1"/>
    <col min="2564" max="2564" width="16.5" style="16" customWidth="1"/>
    <col min="2565" max="2816" width="11" style="16"/>
    <col min="2817" max="2817" width="13.59765625" style="16" bestFit="1" customWidth="1"/>
    <col min="2818" max="2818" width="18.09765625" style="16" customWidth="1"/>
    <col min="2819" max="2819" width="7.59765625" style="16" customWidth="1"/>
    <col min="2820" max="2820" width="16.5" style="16" customWidth="1"/>
    <col min="2821" max="3072" width="11" style="16"/>
    <col min="3073" max="3073" width="13.59765625" style="16" bestFit="1" customWidth="1"/>
    <col min="3074" max="3074" width="18.09765625" style="16" customWidth="1"/>
    <col min="3075" max="3075" width="7.59765625" style="16" customWidth="1"/>
    <col min="3076" max="3076" width="16.5" style="16" customWidth="1"/>
    <col min="3077" max="3328" width="11" style="16"/>
    <col min="3329" max="3329" width="13.59765625" style="16" bestFit="1" customWidth="1"/>
    <col min="3330" max="3330" width="18.09765625" style="16" customWidth="1"/>
    <col min="3331" max="3331" width="7.59765625" style="16" customWidth="1"/>
    <col min="3332" max="3332" width="16.5" style="16" customWidth="1"/>
    <col min="3333" max="3584" width="11" style="16"/>
    <col min="3585" max="3585" width="13.59765625" style="16" bestFit="1" customWidth="1"/>
    <col min="3586" max="3586" width="18.09765625" style="16" customWidth="1"/>
    <col min="3587" max="3587" width="7.59765625" style="16" customWidth="1"/>
    <col min="3588" max="3588" width="16.5" style="16" customWidth="1"/>
    <col min="3589" max="3840" width="11" style="16"/>
    <col min="3841" max="3841" width="13.59765625" style="16" bestFit="1" customWidth="1"/>
    <col min="3842" max="3842" width="18.09765625" style="16" customWidth="1"/>
    <col min="3843" max="3843" width="7.59765625" style="16" customWidth="1"/>
    <col min="3844" max="3844" width="16.5" style="16" customWidth="1"/>
    <col min="3845" max="4096" width="11" style="16"/>
    <col min="4097" max="4097" width="13.59765625" style="16" bestFit="1" customWidth="1"/>
    <col min="4098" max="4098" width="18.09765625" style="16" customWidth="1"/>
    <col min="4099" max="4099" width="7.59765625" style="16" customWidth="1"/>
    <col min="4100" max="4100" width="16.5" style="16" customWidth="1"/>
    <col min="4101" max="4352" width="11" style="16"/>
    <col min="4353" max="4353" width="13.59765625" style="16" bestFit="1" customWidth="1"/>
    <col min="4354" max="4354" width="18.09765625" style="16" customWidth="1"/>
    <col min="4355" max="4355" width="7.59765625" style="16" customWidth="1"/>
    <col min="4356" max="4356" width="16.5" style="16" customWidth="1"/>
    <col min="4357" max="4608" width="11" style="16"/>
    <col min="4609" max="4609" width="13.59765625" style="16" bestFit="1" customWidth="1"/>
    <col min="4610" max="4610" width="18.09765625" style="16" customWidth="1"/>
    <col min="4611" max="4611" width="7.59765625" style="16" customWidth="1"/>
    <col min="4612" max="4612" width="16.5" style="16" customWidth="1"/>
    <col min="4613" max="4864" width="11" style="16"/>
    <col min="4865" max="4865" width="13.59765625" style="16" bestFit="1" customWidth="1"/>
    <col min="4866" max="4866" width="18.09765625" style="16" customWidth="1"/>
    <col min="4867" max="4867" width="7.59765625" style="16" customWidth="1"/>
    <col min="4868" max="4868" width="16.5" style="16" customWidth="1"/>
    <col min="4869" max="5120" width="11" style="16"/>
    <col min="5121" max="5121" width="13.59765625" style="16" bestFit="1" customWidth="1"/>
    <col min="5122" max="5122" width="18.09765625" style="16" customWidth="1"/>
    <col min="5123" max="5123" width="7.59765625" style="16" customWidth="1"/>
    <col min="5124" max="5124" width="16.5" style="16" customWidth="1"/>
    <col min="5125" max="5376" width="11" style="16"/>
    <col min="5377" max="5377" width="13.59765625" style="16" bestFit="1" customWidth="1"/>
    <col min="5378" max="5378" width="18.09765625" style="16" customWidth="1"/>
    <col min="5379" max="5379" width="7.59765625" style="16" customWidth="1"/>
    <col min="5380" max="5380" width="16.5" style="16" customWidth="1"/>
    <col min="5381" max="5632" width="11" style="16"/>
    <col min="5633" max="5633" width="13.59765625" style="16" bestFit="1" customWidth="1"/>
    <col min="5634" max="5634" width="18.09765625" style="16" customWidth="1"/>
    <col min="5635" max="5635" width="7.59765625" style="16" customWidth="1"/>
    <col min="5636" max="5636" width="16.5" style="16" customWidth="1"/>
    <col min="5637" max="5888" width="11" style="16"/>
    <col min="5889" max="5889" width="13.59765625" style="16" bestFit="1" customWidth="1"/>
    <col min="5890" max="5890" width="18.09765625" style="16" customWidth="1"/>
    <col min="5891" max="5891" width="7.59765625" style="16" customWidth="1"/>
    <col min="5892" max="5892" width="16.5" style="16" customWidth="1"/>
    <col min="5893" max="6144" width="11" style="16"/>
    <col min="6145" max="6145" width="13.59765625" style="16" bestFit="1" customWidth="1"/>
    <col min="6146" max="6146" width="18.09765625" style="16" customWidth="1"/>
    <col min="6147" max="6147" width="7.59765625" style="16" customWidth="1"/>
    <col min="6148" max="6148" width="16.5" style="16" customWidth="1"/>
    <col min="6149" max="6400" width="11" style="16"/>
    <col min="6401" max="6401" width="13.59765625" style="16" bestFit="1" customWidth="1"/>
    <col min="6402" max="6402" width="18.09765625" style="16" customWidth="1"/>
    <col min="6403" max="6403" width="7.59765625" style="16" customWidth="1"/>
    <col min="6404" max="6404" width="16.5" style="16" customWidth="1"/>
    <col min="6405" max="6656" width="11" style="16"/>
    <col min="6657" max="6657" width="13.59765625" style="16" bestFit="1" customWidth="1"/>
    <col min="6658" max="6658" width="18.09765625" style="16" customWidth="1"/>
    <col min="6659" max="6659" width="7.59765625" style="16" customWidth="1"/>
    <col min="6660" max="6660" width="16.5" style="16" customWidth="1"/>
    <col min="6661" max="6912" width="11" style="16"/>
    <col min="6913" max="6913" width="13.59765625" style="16" bestFit="1" customWidth="1"/>
    <col min="6914" max="6914" width="18.09765625" style="16" customWidth="1"/>
    <col min="6915" max="6915" width="7.59765625" style="16" customWidth="1"/>
    <col min="6916" max="6916" width="16.5" style="16" customWidth="1"/>
    <col min="6917" max="7168" width="11" style="16"/>
    <col min="7169" max="7169" width="13.59765625" style="16" bestFit="1" customWidth="1"/>
    <col min="7170" max="7170" width="18.09765625" style="16" customWidth="1"/>
    <col min="7171" max="7171" width="7.59765625" style="16" customWidth="1"/>
    <col min="7172" max="7172" width="16.5" style="16" customWidth="1"/>
    <col min="7173" max="7424" width="11" style="16"/>
    <col min="7425" max="7425" width="13.59765625" style="16" bestFit="1" customWidth="1"/>
    <col min="7426" max="7426" width="18.09765625" style="16" customWidth="1"/>
    <col min="7427" max="7427" width="7.59765625" style="16" customWidth="1"/>
    <col min="7428" max="7428" width="16.5" style="16" customWidth="1"/>
    <col min="7429" max="7680" width="11" style="16"/>
    <col min="7681" max="7681" width="13.59765625" style="16" bestFit="1" customWidth="1"/>
    <col min="7682" max="7682" width="18.09765625" style="16" customWidth="1"/>
    <col min="7683" max="7683" width="7.59765625" style="16" customWidth="1"/>
    <col min="7684" max="7684" width="16.5" style="16" customWidth="1"/>
    <col min="7685" max="7936" width="11" style="16"/>
    <col min="7937" max="7937" width="13.59765625" style="16" bestFit="1" customWidth="1"/>
    <col min="7938" max="7938" width="18.09765625" style="16" customWidth="1"/>
    <col min="7939" max="7939" width="7.59765625" style="16" customWidth="1"/>
    <col min="7940" max="7940" width="16.5" style="16" customWidth="1"/>
    <col min="7941" max="8192" width="11" style="16"/>
    <col min="8193" max="8193" width="13.59765625" style="16" bestFit="1" customWidth="1"/>
    <col min="8194" max="8194" width="18.09765625" style="16" customWidth="1"/>
    <col min="8195" max="8195" width="7.59765625" style="16" customWidth="1"/>
    <col min="8196" max="8196" width="16.5" style="16" customWidth="1"/>
    <col min="8197" max="8448" width="11" style="16"/>
    <col min="8449" max="8449" width="13.59765625" style="16" bestFit="1" customWidth="1"/>
    <col min="8450" max="8450" width="18.09765625" style="16" customWidth="1"/>
    <col min="8451" max="8451" width="7.59765625" style="16" customWidth="1"/>
    <col min="8452" max="8452" width="16.5" style="16" customWidth="1"/>
    <col min="8453" max="8704" width="11" style="16"/>
    <col min="8705" max="8705" width="13.59765625" style="16" bestFit="1" customWidth="1"/>
    <col min="8706" max="8706" width="18.09765625" style="16" customWidth="1"/>
    <col min="8707" max="8707" width="7.59765625" style="16" customWidth="1"/>
    <col min="8708" max="8708" width="16.5" style="16" customWidth="1"/>
    <col min="8709" max="8960" width="11" style="16"/>
    <col min="8961" max="8961" width="13.59765625" style="16" bestFit="1" customWidth="1"/>
    <col min="8962" max="8962" width="18.09765625" style="16" customWidth="1"/>
    <col min="8963" max="8963" width="7.59765625" style="16" customWidth="1"/>
    <col min="8964" max="8964" width="16.5" style="16" customWidth="1"/>
    <col min="8965" max="9216" width="11" style="16"/>
    <col min="9217" max="9217" width="13.59765625" style="16" bestFit="1" customWidth="1"/>
    <col min="9218" max="9218" width="18.09765625" style="16" customWidth="1"/>
    <col min="9219" max="9219" width="7.59765625" style="16" customWidth="1"/>
    <col min="9220" max="9220" width="16.5" style="16" customWidth="1"/>
    <col min="9221" max="9472" width="11" style="16"/>
    <col min="9473" max="9473" width="13.59765625" style="16" bestFit="1" customWidth="1"/>
    <col min="9474" max="9474" width="18.09765625" style="16" customWidth="1"/>
    <col min="9475" max="9475" width="7.59765625" style="16" customWidth="1"/>
    <col min="9476" max="9476" width="16.5" style="16" customWidth="1"/>
    <col min="9477" max="9728" width="11" style="16"/>
    <col min="9729" max="9729" width="13.59765625" style="16" bestFit="1" customWidth="1"/>
    <col min="9730" max="9730" width="18.09765625" style="16" customWidth="1"/>
    <col min="9731" max="9731" width="7.59765625" style="16" customWidth="1"/>
    <col min="9732" max="9732" width="16.5" style="16" customWidth="1"/>
    <col min="9733" max="9984" width="11" style="16"/>
    <col min="9985" max="9985" width="13.59765625" style="16" bestFit="1" customWidth="1"/>
    <col min="9986" max="9986" width="18.09765625" style="16" customWidth="1"/>
    <col min="9987" max="9987" width="7.59765625" style="16" customWidth="1"/>
    <col min="9988" max="9988" width="16.5" style="16" customWidth="1"/>
    <col min="9989" max="10240" width="11" style="16"/>
    <col min="10241" max="10241" width="13.59765625" style="16" bestFit="1" customWidth="1"/>
    <col min="10242" max="10242" width="18.09765625" style="16" customWidth="1"/>
    <col min="10243" max="10243" width="7.59765625" style="16" customWidth="1"/>
    <col min="10244" max="10244" width="16.5" style="16" customWidth="1"/>
    <col min="10245" max="10496" width="11" style="16"/>
    <col min="10497" max="10497" width="13.59765625" style="16" bestFit="1" customWidth="1"/>
    <col min="10498" max="10498" width="18.09765625" style="16" customWidth="1"/>
    <col min="10499" max="10499" width="7.59765625" style="16" customWidth="1"/>
    <col min="10500" max="10500" width="16.5" style="16" customWidth="1"/>
    <col min="10501" max="10752" width="11" style="16"/>
    <col min="10753" max="10753" width="13.59765625" style="16" bestFit="1" customWidth="1"/>
    <col min="10754" max="10754" width="18.09765625" style="16" customWidth="1"/>
    <col min="10755" max="10755" width="7.59765625" style="16" customWidth="1"/>
    <col min="10756" max="10756" width="16.5" style="16" customWidth="1"/>
    <col min="10757" max="11008" width="11" style="16"/>
    <col min="11009" max="11009" width="13.59765625" style="16" bestFit="1" customWidth="1"/>
    <col min="11010" max="11010" width="18.09765625" style="16" customWidth="1"/>
    <col min="11011" max="11011" width="7.59765625" style="16" customWidth="1"/>
    <col min="11012" max="11012" width="16.5" style="16" customWidth="1"/>
    <col min="11013" max="11264" width="11" style="16"/>
    <col min="11265" max="11265" width="13.59765625" style="16" bestFit="1" customWidth="1"/>
    <col min="11266" max="11266" width="18.09765625" style="16" customWidth="1"/>
    <col min="11267" max="11267" width="7.59765625" style="16" customWidth="1"/>
    <col min="11268" max="11268" width="16.5" style="16" customWidth="1"/>
    <col min="11269" max="11520" width="11" style="16"/>
    <col min="11521" max="11521" width="13.59765625" style="16" bestFit="1" customWidth="1"/>
    <col min="11522" max="11522" width="18.09765625" style="16" customWidth="1"/>
    <col min="11523" max="11523" width="7.59765625" style="16" customWidth="1"/>
    <col min="11524" max="11524" width="16.5" style="16" customWidth="1"/>
    <col min="11525" max="11776" width="11" style="16"/>
    <col min="11777" max="11777" width="13.59765625" style="16" bestFit="1" customWidth="1"/>
    <col min="11778" max="11778" width="18.09765625" style="16" customWidth="1"/>
    <col min="11779" max="11779" width="7.59765625" style="16" customWidth="1"/>
    <col min="11780" max="11780" width="16.5" style="16" customWidth="1"/>
    <col min="11781" max="12032" width="11" style="16"/>
    <col min="12033" max="12033" width="13.59765625" style="16" bestFit="1" customWidth="1"/>
    <col min="12034" max="12034" width="18.09765625" style="16" customWidth="1"/>
    <col min="12035" max="12035" width="7.59765625" style="16" customWidth="1"/>
    <col min="12036" max="12036" width="16.5" style="16" customWidth="1"/>
    <col min="12037" max="12288" width="11" style="16"/>
    <col min="12289" max="12289" width="13.59765625" style="16" bestFit="1" customWidth="1"/>
    <col min="12290" max="12290" width="18.09765625" style="16" customWidth="1"/>
    <col min="12291" max="12291" width="7.59765625" style="16" customWidth="1"/>
    <col min="12292" max="12292" width="16.5" style="16" customWidth="1"/>
    <col min="12293" max="12544" width="11" style="16"/>
    <col min="12545" max="12545" width="13.59765625" style="16" bestFit="1" customWidth="1"/>
    <col min="12546" max="12546" width="18.09765625" style="16" customWidth="1"/>
    <col min="12547" max="12547" width="7.59765625" style="16" customWidth="1"/>
    <col min="12548" max="12548" width="16.5" style="16" customWidth="1"/>
    <col min="12549" max="12800" width="11" style="16"/>
    <col min="12801" max="12801" width="13.59765625" style="16" bestFit="1" customWidth="1"/>
    <col min="12802" max="12802" width="18.09765625" style="16" customWidth="1"/>
    <col min="12803" max="12803" width="7.59765625" style="16" customWidth="1"/>
    <col min="12804" max="12804" width="16.5" style="16" customWidth="1"/>
    <col min="12805" max="13056" width="11" style="16"/>
    <col min="13057" max="13057" width="13.59765625" style="16" bestFit="1" customWidth="1"/>
    <col min="13058" max="13058" width="18.09765625" style="16" customWidth="1"/>
    <col min="13059" max="13059" width="7.59765625" style="16" customWidth="1"/>
    <col min="13060" max="13060" width="16.5" style="16" customWidth="1"/>
    <col min="13061" max="13312" width="11" style="16"/>
    <col min="13313" max="13313" width="13.59765625" style="16" bestFit="1" customWidth="1"/>
    <col min="13314" max="13314" width="18.09765625" style="16" customWidth="1"/>
    <col min="13315" max="13315" width="7.59765625" style="16" customWidth="1"/>
    <col min="13316" max="13316" width="16.5" style="16" customWidth="1"/>
    <col min="13317" max="13568" width="11" style="16"/>
    <col min="13569" max="13569" width="13.59765625" style="16" bestFit="1" customWidth="1"/>
    <col min="13570" max="13570" width="18.09765625" style="16" customWidth="1"/>
    <col min="13571" max="13571" width="7.59765625" style="16" customWidth="1"/>
    <col min="13572" max="13572" width="16.5" style="16" customWidth="1"/>
    <col min="13573" max="13824" width="11" style="16"/>
    <col min="13825" max="13825" width="13.59765625" style="16" bestFit="1" customWidth="1"/>
    <col min="13826" max="13826" width="18.09765625" style="16" customWidth="1"/>
    <col min="13827" max="13827" width="7.59765625" style="16" customWidth="1"/>
    <col min="13828" max="13828" width="16.5" style="16" customWidth="1"/>
    <col min="13829" max="14080" width="11" style="16"/>
    <col min="14081" max="14081" width="13.59765625" style="16" bestFit="1" customWidth="1"/>
    <col min="14082" max="14082" width="18.09765625" style="16" customWidth="1"/>
    <col min="14083" max="14083" width="7.59765625" style="16" customWidth="1"/>
    <col min="14084" max="14084" width="16.5" style="16" customWidth="1"/>
    <col min="14085" max="14336" width="11" style="16"/>
    <col min="14337" max="14337" width="13.59765625" style="16" bestFit="1" customWidth="1"/>
    <col min="14338" max="14338" width="18.09765625" style="16" customWidth="1"/>
    <col min="14339" max="14339" width="7.59765625" style="16" customWidth="1"/>
    <col min="14340" max="14340" width="16.5" style="16" customWidth="1"/>
    <col min="14341" max="14592" width="11" style="16"/>
    <col min="14593" max="14593" width="13.59765625" style="16" bestFit="1" customWidth="1"/>
    <col min="14594" max="14594" width="18.09765625" style="16" customWidth="1"/>
    <col min="14595" max="14595" width="7.59765625" style="16" customWidth="1"/>
    <col min="14596" max="14596" width="16.5" style="16" customWidth="1"/>
    <col min="14597" max="14848" width="11" style="16"/>
    <col min="14849" max="14849" width="13.59765625" style="16" bestFit="1" customWidth="1"/>
    <col min="14850" max="14850" width="18.09765625" style="16" customWidth="1"/>
    <col min="14851" max="14851" width="7.59765625" style="16" customWidth="1"/>
    <col min="14852" max="14852" width="16.5" style="16" customWidth="1"/>
    <col min="14853" max="15104" width="11" style="16"/>
    <col min="15105" max="15105" width="13.59765625" style="16" bestFit="1" customWidth="1"/>
    <col min="15106" max="15106" width="18.09765625" style="16" customWidth="1"/>
    <col min="15107" max="15107" width="7.59765625" style="16" customWidth="1"/>
    <col min="15108" max="15108" width="16.5" style="16" customWidth="1"/>
    <col min="15109" max="15360" width="11" style="16"/>
    <col min="15361" max="15361" width="13.59765625" style="16" bestFit="1" customWidth="1"/>
    <col min="15362" max="15362" width="18.09765625" style="16" customWidth="1"/>
    <col min="15363" max="15363" width="7.59765625" style="16" customWidth="1"/>
    <col min="15364" max="15364" width="16.5" style="16" customWidth="1"/>
    <col min="15365" max="15616" width="11" style="16"/>
    <col min="15617" max="15617" width="13.59765625" style="16" bestFit="1" customWidth="1"/>
    <col min="15618" max="15618" width="18.09765625" style="16" customWidth="1"/>
    <col min="15619" max="15619" width="7.59765625" style="16" customWidth="1"/>
    <col min="15620" max="15620" width="16.5" style="16" customWidth="1"/>
    <col min="15621" max="15872" width="11" style="16"/>
    <col min="15873" max="15873" width="13.59765625" style="16" bestFit="1" customWidth="1"/>
    <col min="15874" max="15874" width="18.09765625" style="16" customWidth="1"/>
    <col min="15875" max="15875" width="7.59765625" style="16" customWidth="1"/>
    <col min="15876" max="15876" width="16.5" style="16" customWidth="1"/>
    <col min="15877" max="16128" width="11" style="16"/>
    <col min="16129" max="16129" width="13.59765625" style="16" bestFit="1" customWidth="1"/>
    <col min="16130" max="16130" width="18.09765625" style="16" customWidth="1"/>
    <col min="16131" max="16131" width="7.59765625" style="16" customWidth="1"/>
    <col min="16132" max="16132" width="16.5" style="16" customWidth="1"/>
    <col min="16133" max="16384" width="11" style="16"/>
  </cols>
  <sheetData>
    <row r="1" spans="1:16" ht="20.05" customHeight="1" thickBot="1">
      <c r="A1" s="669" t="s">
        <v>343</v>
      </c>
      <c r="B1" s="669"/>
      <c r="C1" s="669"/>
      <c r="D1" s="669"/>
    </row>
    <row r="2" spans="1:16" s="17" customFormat="1" ht="30.05" customHeight="1" thickTop="1" thickBot="1">
      <c r="A2" s="324" t="s">
        <v>344</v>
      </c>
      <c r="B2" s="325" t="s">
        <v>154</v>
      </c>
      <c r="C2" s="325" t="s">
        <v>155</v>
      </c>
      <c r="D2" s="326" t="s">
        <v>156</v>
      </c>
      <c r="E2" s="17" t="s">
        <v>405</v>
      </c>
    </row>
    <row r="3" spans="1:16" s="17" customFormat="1" ht="20.05" customHeight="1" thickTop="1">
      <c r="A3" s="327" t="s">
        <v>345</v>
      </c>
      <c r="B3" s="328" t="s">
        <v>346</v>
      </c>
      <c r="C3" s="329" t="s">
        <v>112</v>
      </c>
      <c r="D3" s="330">
        <v>7884067.7300000004</v>
      </c>
      <c r="E3" s="17" t="s">
        <v>20</v>
      </c>
      <c r="F3" s="351">
        <f>D3</f>
        <v>7884067.7300000004</v>
      </c>
    </row>
    <row r="4" spans="1:16" s="17" customFormat="1" ht="20.05" customHeight="1">
      <c r="A4" s="331" t="s">
        <v>347</v>
      </c>
      <c r="B4" s="332" t="s">
        <v>348</v>
      </c>
      <c r="C4" s="333" t="s">
        <v>112</v>
      </c>
      <c r="D4" s="334">
        <v>9286771.1999999993</v>
      </c>
      <c r="E4" s="17" t="s">
        <v>21</v>
      </c>
      <c r="F4" s="351">
        <f>D4</f>
        <v>9286771.1999999993</v>
      </c>
    </row>
    <row r="5" spans="1:16" s="17" customFormat="1" ht="20.05" customHeight="1">
      <c r="A5" s="331" t="s">
        <v>349</v>
      </c>
      <c r="B5" s="332" t="s">
        <v>350</v>
      </c>
      <c r="C5" s="333" t="s">
        <v>112</v>
      </c>
      <c r="D5" s="334">
        <v>4671546.1900000004</v>
      </c>
      <c r="E5" s="17" t="s">
        <v>22</v>
      </c>
      <c r="F5" s="351">
        <f>D5+D6</f>
        <v>7199771.6699999999</v>
      </c>
    </row>
    <row r="6" spans="1:16" s="18" customFormat="1" ht="20.05" customHeight="1">
      <c r="A6" s="331" t="s">
        <v>349</v>
      </c>
      <c r="B6" s="332" t="s">
        <v>350</v>
      </c>
      <c r="C6" s="333" t="s">
        <v>112</v>
      </c>
      <c r="D6" s="334">
        <v>2528225.48</v>
      </c>
      <c r="E6" s="18" t="s">
        <v>23</v>
      </c>
      <c r="F6" s="351">
        <f>D7+D8+D9+D10</f>
        <v>5953844.2699999996</v>
      </c>
    </row>
    <row r="7" spans="1:16" s="17" customFormat="1" ht="20.05" customHeight="1">
      <c r="A7" s="331" t="s">
        <v>351</v>
      </c>
      <c r="B7" s="332" t="s">
        <v>352</v>
      </c>
      <c r="C7" s="333" t="s">
        <v>112</v>
      </c>
      <c r="D7" s="334">
        <v>3184320.88</v>
      </c>
      <c r="E7" s="17" t="s">
        <v>24</v>
      </c>
      <c r="F7" s="351">
        <f>D11</f>
        <v>3774031.74</v>
      </c>
    </row>
    <row r="8" spans="1:16" s="17" customFormat="1" ht="20.05" customHeight="1">
      <c r="A8" s="331" t="s">
        <v>353</v>
      </c>
      <c r="B8" s="332" t="s">
        <v>352</v>
      </c>
      <c r="C8" s="333" t="s">
        <v>112</v>
      </c>
      <c r="D8" s="334">
        <v>433832.07</v>
      </c>
      <c r="E8" s="17" t="s">
        <v>25</v>
      </c>
      <c r="F8" s="351">
        <f>D12</f>
        <v>2711478.99</v>
      </c>
    </row>
    <row r="9" spans="1:16" s="17" customFormat="1" ht="20.05" customHeight="1">
      <c r="A9" s="331" t="s">
        <v>351</v>
      </c>
      <c r="B9" s="332" t="s">
        <v>352</v>
      </c>
      <c r="C9" s="333" t="s">
        <v>112</v>
      </c>
      <c r="D9" s="334">
        <v>1502526.39</v>
      </c>
      <c r="E9" s="17" t="s">
        <v>26</v>
      </c>
      <c r="F9" s="351">
        <f>D15+D16</f>
        <v>10607011.75</v>
      </c>
      <c r="N9" s="72"/>
      <c r="O9" s="72"/>
      <c r="P9" s="72"/>
    </row>
    <row r="10" spans="1:16" s="18" customFormat="1" ht="20.05" customHeight="1">
      <c r="A10" s="331" t="s">
        <v>351</v>
      </c>
      <c r="B10" s="332" t="s">
        <v>352</v>
      </c>
      <c r="C10" s="333" t="s">
        <v>112</v>
      </c>
      <c r="D10" s="334">
        <v>833164.93</v>
      </c>
      <c r="E10" s="18" t="s">
        <v>27</v>
      </c>
      <c r="F10" s="351">
        <f>D13+D14</f>
        <v>19349223.43</v>
      </c>
      <c r="N10" s="73"/>
      <c r="O10" s="73"/>
      <c r="P10" s="73"/>
    </row>
    <row r="11" spans="1:16" s="18" customFormat="1" ht="20.05" customHeight="1">
      <c r="A11" s="331" t="s">
        <v>354</v>
      </c>
      <c r="B11" s="332" t="s">
        <v>355</v>
      </c>
      <c r="C11" s="333" t="s">
        <v>112</v>
      </c>
      <c r="D11" s="334">
        <v>3774031.74</v>
      </c>
      <c r="E11" s="18" t="s">
        <v>28</v>
      </c>
      <c r="F11" s="351">
        <v>0</v>
      </c>
      <c r="N11" s="73"/>
      <c r="O11" s="73"/>
      <c r="P11" s="73"/>
    </row>
    <row r="12" spans="1:16" s="17" customFormat="1" ht="20.05" customHeight="1">
      <c r="A12" s="331" t="s">
        <v>356</v>
      </c>
      <c r="B12" s="332" t="s">
        <v>357</v>
      </c>
      <c r="C12" s="333" t="s">
        <v>112</v>
      </c>
      <c r="D12" s="334">
        <v>2711478.99</v>
      </c>
      <c r="E12" s="17" t="s">
        <v>29</v>
      </c>
      <c r="F12" s="351">
        <v>0</v>
      </c>
      <c r="N12" s="72"/>
      <c r="O12" s="72"/>
      <c r="P12" s="72"/>
    </row>
    <row r="13" spans="1:16" s="17" customFormat="1" ht="20.05" customHeight="1">
      <c r="A13" s="331" t="s">
        <v>358</v>
      </c>
      <c r="B13" s="332" t="s">
        <v>359</v>
      </c>
      <c r="C13" s="333" t="s">
        <v>112</v>
      </c>
      <c r="D13" s="334">
        <v>11020183.130000001</v>
      </c>
      <c r="E13" s="17" t="s">
        <v>30</v>
      </c>
      <c r="F13" s="351">
        <f>D19+D20+D21</f>
        <v>34842331.149999999</v>
      </c>
      <c r="N13" s="72"/>
      <c r="O13" s="72"/>
      <c r="P13" s="72"/>
    </row>
    <row r="14" spans="1:16" s="17" customFormat="1" ht="20.05" customHeight="1">
      <c r="A14" s="331" t="s">
        <v>360</v>
      </c>
      <c r="B14" s="332" t="s">
        <v>359</v>
      </c>
      <c r="C14" s="333" t="s">
        <v>112</v>
      </c>
      <c r="D14" s="334">
        <v>8329040.2999999998</v>
      </c>
      <c r="E14" s="17" t="s">
        <v>31</v>
      </c>
      <c r="F14" s="351">
        <f>D22</f>
        <v>48670769.030000001</v>
      </c>
      <c r="N14" s="72"/>
      <c r="O14" s="72"/>
      <c r="P14" s="72"/>
    </row>
    <row r="15" spans="1:16" s="17" customFormat="1" ht="20.05" customHeight="1">
      <c r="A15" s="331" t="s">
        <v>361</v>
      </c>
      <c r="B15" s="332" t="s">
        <v>362</v>
      </c>
      <c r="C15" s="333" t="s">
        <v>112</v>
      </c>
      <c r="D15" s="334">
        <v>689181.27</v>
      </c>
      <c r="E15" s="17" t="s">
        <v>32</v>
      </c>
      <c r="F15" s="351">
        <f>D23</f>
        <v>27595014.859999999</v>
      </c>
      <c r="N15" s="72"/>
      <c r="O15" s="72"/>
      <c r="P15" s="72"/>
    </row>
    <row r="16" spans="1:16" s="18" customFormat="1" ht="20.05" customHeight="1">
      <c r="A16" s="331" t="s">
        <v>361</v>
      </c>
      <c r="B16" s="332" t="s">
        <v>362</v>
      </c>
      <c r="C16" s="333" t="s">
        <v>112</v>
      </c>
      <c r="D16" s="334">
        <v>9917830.4800000004</v>
      </c>
      <c r="E16" s="18" t="s">
        <v>33</v>
      </c>
      <c r="F16" s="351">
        <f>D27+D28</f>
        <v>13408550.48</v>
      </c>
      <c r="N16" s="73"/>
      <c r="O16" s="73"/>
      <c r="P16" s="73"/>
    </row>
    <row r="17" spans="1:16" s="17" customFormat="1" ht="20.05" customHeight="1">
      <c r="A17" s="331" t="s">
        <v>363</v>
      </c>
      <c r="B17" s="332" t="s">
        <v>364</v>
      </c>
      <c r="C17" s="333" t="s">
        <v>112</v>
      </c>
      <c r="D17" s="334">
        <v>1238125.8400000001</v>
      </c>
      <c r="E17" s="17" t="s">
        <v>34</v>
      </c>
      <c r="F17" s="351">
        <f>D29+D30+D31</f>
        <v>2067186.2</v>
      </c>
      <c r="N17" s="72"/>
      <c r="O17" s="72"/>
      <c r="P17" s="72"/>
    </row>
    <row r="18" spans="1:16" s="17" customFormat="1" ht="20.05" customHeight="1">
      <c r="A18" s="331" t="s">
        <v>365</v>
      </c>
      <c r="B18" s="332" t="s">
        <v>364</v>
      </c>
      <c r="C18" s="333" t="s">
        <v>112</v>
      </c>
      <c r="D18" s="334">
        <v>586968.53</v>
      </c>
      <c r="E18" s="17" t="s">
        <v>35</v>
      </c>
      <c r="F18" s="351">
        <f>D32+D33</f>
        <v>11619005.32</v>
      </c>
      <c r="N18" s="72"/>
      <c r="O18" s="72"/>
      <c r="P18" s="72"/>
    </row>
    <row r="19" spans="1:16" s="18" customFormat="1" ht="20.05" customHeight="1">
      <c r="A19" s="331" t="s">
        <v>366</v>
      </c>
      <c r="B19" s="332" t="s">
        <v>367</v>
      </c>
      <c r="C19" s="333" t="s">
        <v>112</v>
      </c>
      <c r="D19" s="334">
        <v>5401290.5</v>
      </c>
      <c r="E19" s="18" t="s">
        <v>36</v>
      </c>
      <c r="F19" s="351"/>
      <c r="N19" s="73"/>
      <c r="O19" s="73"/>
      <c r="P19" s="73"/>
    </row>
    <row r="20" spans="1:16" s="18" customFormat="1" ht="20.05" customHeight="1">
      <c r="A20" s="331" t="s">
        <v>368</v>
      </c>
      <c r="B20" s="332" t="s">
        <v>367</v>
      </c>
      <c r="C20" s="333" t="s">
        <v>112</v>
      </c>
      <c r="D20" s="334">
        <v>10857554.1</v>
      </c>
      <c r="E20" s="18" t="s">
        <v>37</v>
      </c>
      <c r="F20" s="351">
        <f>D17+D18+G20+D24+D25+D26</f>
        <v>4037406.74</v>
      </c>
      <c r="N20" s="73"/>
      <c r="O20" s="73"/>
      <c r="P20" s="73"/>
    </row>
    <row r="21" spans="1:16" s="18" customFormat="1" ht="20.05" customHeight="1">
      <c r="A21" s="331" t="s">
        <v>368</v>
      </c>
      <c r="B21" s="332" t="s">
        <v>367</v>
      </c>
      <c r="C21" s="333" t="s">
        <v>112</v>
      </c>
      <c r="D21" s="334">
        <v>18583486.550000001</v>
      </c>
      <c r="E21" s="354" t="s">
        <v>136</v>
      </c>
      <c r="F21" s="355">
        <f>SUM(F3:F20)</f>
        <v>209006464.55999997</v>
      </c>
      <c r="N21" s="73"/>
      <c r="O21" s="73"/>
      <c r="P21" s="73"/>
    </row>
    <row r="22" spans="1:16" s="18" customFormat="1" ht="20.05" customHeight="1">
      <c r="A22" s="331" t="s">
        <v>369</v>
      </c>
      <c r="B22" s="332" t="s">
        <v>370</v>
      </c>
      <c r="C22" s="333" t="s">
        <v>112</v>
      </c>
      <c r="D22" s="334">
        <v>48670769.030000001</v>
      </c>
      <c r="F22" s="21"/>
      <c r="N22" s="73"/>
      <c r="O22" s="73"/>
      <c r="P22" s="73"/>
    </row>
    <row r="23" spans="1:16" s="17" customFormat="1" ht="20.05" customHeight="1">
      <c r="A23" s="331" t="s">
        <v>371</v>
      </c>
      <c r="B23" s="332" t="s">
        <v>372</v>
      </c>
      <c r="C23" s="333" t="s">
        <v>112</v>
      </c>
      <c r="D23" s="334">
        <v>27595014.859999999</v>
      </c>
      <c r="N23" s="72"/>
      <c r="O23" s="72"/>
      <c r="P23" s="72"/>
    </row>
    <row r="24" spans="1:16" s="18" customFormat="1" ht="20.05" customHeight="1">
      <c r="A24" s="331" t="s">
        <v>373</v>
      </c>
      <c r="B24" s="332" t="s">
        <v>374</v>
      </c>
      <c r="C24" s="333" t="s">
        <v>112</v>
      </c>
      <c r="D24" s="334">
        <v>1077520</v>
      </c>
      <c r="E24" s="17"/>
      <c r="F24" s="21"/>
      <c r="N24" s="73"/>
      <c r="O24" s="73"/>
      <c r="P24" s="73"/>
    </row>
    <row r="25" spans="1:16" s="18" customFormat="1" ht="20.05" customHeight="1">
      <c r="A25" s="331" t="s">
        <v>373</v>
      </c>
      <c r="B25" s="332" t="s">
        <v>374</v>
      </c>
      <c r="C25" s="333" t="s">
        <v>112</v>
      </c>
      <c r="D25" s="334">
        <v>265722.09999999998</v>
      </c>
      <c r="E25" s="17"/>
      <c r="F25" s="21"/>
      <c r="N25" s="73"/>
      <c r="O25" s="73"/>
      <c r="P25" s="73"/>
    </row>
    <row r="26" spans="1:16" s="17" customFormat="1" ht="20.05" customHeight="1">
      <c r="A26" s="331" t="s">
        <v>373</v>
      </c>
      <c r="B26" s="332" t="s">
        <v>374</v>
      </c>
      <c r="C26" s="333" t="s">
        <v>112</v>
      </c>
      <c r="D26" s="334">
        <v>869070.27</v>
      </c>
      <c r="N26" s="72"/>
      <c r="O26" s="72"/>
      <c r="P26" s="72"/>
    </row>
    <row r="27" spans="1:16" s="17" customFormat="1" ht="20.05" customHeight="1">
      <c r="A27" s="331" t="s">
        <v>375</v>
      </c>
      <c r="B27" s="332" t="s">
        <v>376</v>
      </c>
      <c r="C27" s="333" t="s">
        <v>112</v>
      </c>
      <c r="D27" s="334">
        <v>3457033.98</v>
      </c>
      <c r="E27" s="350"/>
      <c r="N27" s="72"/>
      <c r="O27" s="72"/>
      <c r="P27" s="72"/>
    </row>
    <row r="28" spans="1:16" s="18" customFormat="1" ht="20.05" customHeight="1">
      <c r="A28" s="331" t="s">
        <v>375</v>
      </c>
      <c r="B28" s="332" t="s">
        <v>376</v>
      </c>
      <c r="C28" s="333" t="s">
        <v>112</v>
      </c>
      <c r="D28" s="334">
        <v>9951516.5</v>
      </c>
      <c r="E28" s="17"/>
    </row>
    <row r="29" spans="1:16" s="18" customFormat="1" ht="20.05" customHeight="1">
      <c r="A29" s="331" t="s">
        <v>377</v>
      </c>
      <c r="B29" s="332" t="s">
        <v>378</v>
      </c>
      <c r="C29" s="333" t="s">
        <v>112</v>
      </c>
      <c r="D29" s="334">
        <v>177796.22</v>
      </c>
      <c r="E29" s="17"/>
    </row>
    <row r="30" spans="1:16" s="18" customFormat="1" ht="20.05" customHeight="1">
      <c r="A30" s="331" t="s">
        <v>379</v>
      </c>
      <c r="B30" s="332" t="s">
        <v>378</v>
      </c>
      <c r="C30" s="333" t="s">
        <v>112</v>
      </c>
      <c r="D30" s="334">
        <v>1518832.99</v>
      </c>
      <c r="E30" s="17"/>
    </row>
    <row r="31" spans="1:16" s="18" customFormat="1" ht="18.95" customHeight="1">
      <c r="A31" s="331" t="s">
        <v>377</v>
      </c>
      <c r="B31" s="332" t="s">
        <v>378</v>
      </c>
      <c r="C31" s="333" t="s">
        <v>112</v>
      </c>
      <c r="D31" s="334">
        <v>370556.99</v>
      </c>
      <c r="H31" s="21"/>
    </row>
    <row r="32" spans="1:16" s="18" customFormat="1" ht="18.95" customHeight="1">
      <c r="A32" s="331" t="s">
        <v>380</v>
      </c>
      <c r="B32" s="332" t="s">
        <v>381</v>
      </c>
      <c r="C32" s="333" t="s">
        <v>112</v>
      </c>
      <c r="D32" s="334">
        <v>8112100.5800000001</v>
      </c>
    </row>
    <row r="33" spans="1:6" s="18" customFormat="1" ht="18.95" customHeight="1" thickBot="1">
      <c r="A33" s="335" t="s">
        <v>380</v>
      </c>
      <c r="B33" s="336" t="s">
        <v>381</v>
      </c>
      <c r="C33" s="337" t="s">
        <v>112</v>
      </c>
      <c r="D33" s="338">
        <v>3506904.74</v>
      </c>
    </row>
    <row r="34" spans="1:6" s="18" customFormat="1" ht="18.95" customHeight="1" thickTop="1" thickBot="1">
      <c r="A34" s="666" t="s">
        <v>157</v>
      </c>
      <c r="B34" s="667"/>
      <c r="C34" s="668"/>
      <c r="D34" s="339">
        <f>SUM(D3:D33)</f>
        <v>209006464.56000003</v>
      </c>
    </row>
    <row r="35" spans="1:6" s="18" customFormat="1" ht="18.95" customHeight="1" thickTop="1">
      <c r="A35" s="327" t="s">
        <v>382</v>
      </c>
      <c r="B35" s="328" t="s">
        <v>383</v>
      </c>
      <c r="C35" s="340" t="s">
        <v>112</v>
      </c>
      <c r="D35" s="330">
        <v>1397470.52</v>
      </c>
      <c r="E35" s="16" t="s">
        <v>412</v>
      </c>
      <c r="F35" s="21">
        <f>SUM(D38:D45)</f>
        <v>498314890.26999998</v>
      </c>
    </row>
    <row r="36" spans="1:6" s="18" customFormat="1" ht="18.95" customHeight="1">
      <c r="A36" s="331" t="s">
        <v>382</v>
      </c>
      <c r="B36" s="341" t="s">
        <v>383</v>
      </c>
      <c r="C36" s="333" t="s">
        <v>112</v>
      </c>
      <c r="D36" s="334">
        <v>2738957.59</v>
      </c>
    </row>
    <row r="37" spans="1:6" s="18" customFormat="1" ht="18.95" customHeight="1">
      <c r="A37" s="331" t="s">
        <v>382</v>
      </c>
      <c r="B37" s="341" t="s">
        <v>383</v>
      </c>
      <c r="C37" s="333" t="s">
        <v>112</v>
      </c>
      <c r="D37" s="334">
        <v>599888.22</v>
      </c>
    </row>
    <row r="38" spans="1:6" s="17" customFormat="1" ht="18.95" customHeight="1">
      <c r="A38" s="331" t="s">
        <v>384</v>
      </c>
      <c r="B38" s="352" t="s">
        <v>385</v>
      </c>
      <c r="C38" s="333" t="s">
        <v>112</v>
      </c>
      <c r="D38" s="334">
        <v>122553452.56999999</v>
      </c>
    </row>
    <row r="39" spans="1:6" s="18" customFormat="1" ht="20.05" customHeight="1">
      <c r="A39" s="331" t="s">
        <v>384</v>
      </c>
      <c r="B39" s="352" t="s">
        <v>385</v>
      </c>
      <c r="C39" s="333" t="s">
        <v>112</v>
      </c>
      <c r="D39" s="334">
        <v>164726537.69</v>
      </c>
    </row>
    <row r="40" spans="1:6" s="18" customFormat="1" ht="18.95" customHeight="1">
      <c r="A40" s="331" t="s">
        <v>384</v>
      </c>
      <c r="B40" s="352" t="s">
        <v>385</v>
      </c>
      <c r="C40" s="333" t="s">
        <v>112</v>
      </c>
      <c r="D40" s="334">
        <v>4542312.5</v>
      </c>
    </row>
    <row r="41" spans="1:6" s="18" customFormat="1" ht="18.95" customHeight="1">
      <c r="A41" s="331" t="s">
        <v>384</v>
      </c>
      <c r="B41" s="352" t="s">
        <v>385</v>
      </c>
      <c r="C41" s="333" t="s">
        <v>112</v>
      </c>
      <c r="D41" s="334">
        <v>33046627.850000001</v>
      </c>
    </row>
    <row r="42" spans="1:6" s="17" customFormat="1" ht="18.95" customHeight="1">
      <c r="A42" s="331" t="s">
        <v>384</v>
      </c>
      <c r="B42" s="352" t="s">
        <v>385</v>
      </c>
      <c r="C42" s="333" t="s">
        <v>112</v>
      </c>
      <c r="D42" s="334">
        <v>23439527.960000001</v>
      </c>
    </row>
    <row r="43" spans="1:6" s="18" customFormat="1" ht="20.05" customHeight="1">
      <c r="A43" s="331" t="s">
        <v>384</v>
      </c>
      <c r="B43" s="352" t="s">
        <v>385</v>
      </c>
      <c r="C43" s="333" t="s">
        <v>112</v>
      </c>
      <c r="D43" s="334">
        <v>13817473.66</v>
      </c>
    </row>
    <row r="44" spans="1:6" ht="20.05" customHeight="1">
      <c r="A44" s="331" t="s">
        <v>384</v>
      </c>
      <c r="B44" s="352" t="s">
        <v>385</v>
      </c>
      <c r="C44" s="333" t="s">
        <v>112</v>
      </c>
      <c r="D44" s="334">
        <v>7046246.2599999998</v>
      </c>
    </row>
    <row r="45" spans="1:6" ht="20.05" customHeight="1">
      <c r="A45" s="331" t="s">
        <v>384</v>
      </c>
      <c r="B45" s="352" t="s">
        <v>385</v>
      </c>
      <c r="C45" s="333" t="s">
        <v>112</v>
      </c>
      <c r="D45" s="334">
        <v>129142711.78</v>
      </c>
    </row>
    <row r="46" spans="1:6" ht="20.05" customHeight="1">
      <c r="A46" s="331" t="s">
        <v>386</v>
      </c>
      <c r="B46" s="352" t="s">
        <v>387</v>
      </c>
      <c r="C46" s="333" t="s">
        <v>112</v>
      </c>
      <c r="D46" s="334">
        <v>37217000.579999998</v>
      </c>
      <c r="E46" s="19">
        <f>SUM(D46:D49)</f>
        <v>53524936.179999992</v>
      </c>
      <c r="F46" s="630">
        <v>53524936.18</v>
      </c>
    </row>
    <row r="47" spans="1:6" ht="20.05" customHeight="1">
      <c r="A47" s="331" t="s">
        <v>386</v>
      </c>
      <c r="B47" s="352" t="s">
        <v>387</v>
      </c>
      <c r="C47" s="333" t="s">
        <v>112</v>
      </c>
      <c r="D47" s="334">
        <v>5729278.2999999998</v>
      </c>
    </row>
    <row r="48" spans="1:6" ht="17.55">
      <c r="A48" s="331" t="s">
        <v>388</v>
      </c>
      <c r="B48" s="352" t="s">
        <v>387</v>
      </c>
      <c r="C48" s="333" t="s">
        <v>112</v>
      </c>
      <c r="D48" s="334">
        <v>7718146.2999999998</v>
      </c>
    </row>
    <row r="49" spans="1:6" ht="18.2" thickBot="1">
      <c r="A49" s="331" t="s">
        <v>386</v>
      </c>
      <c r="B49" s="353" t="s">
        <v>387</v>
      </c>
      <c r="C49" s="343" t="s">
        <v>112</v>
      </c>
      <c r="D49" s="344">
        <v>2860511</v>
      </c>
    </row>
    <row r="50" spans="1:6" ht="11.9" thickTop="1" thickBot="1">
      <c r="A50" s="666" t="s">
        <v>158</v>
      </c>
      <c r="B50" s="667"/>
      <c r="C50" s="668"/>
      <c r="D50" s="339">
        <f>SUM(D35:D49)</f>
        <v>556576142.77999997</v>
      </c>
    </row>
    <row r="51" spans="1:6" ht="11.3" thickTop="1">
      <c r="A51" s="331" t="s">
        <v>389</v>
      </c>
      <c r="B51" s="328" t="s">
        <v>370</v>
      </c>
      <c r="C51" s="340" t="s">
        <v>111</v>
      </c>
      <c r="D51" s="330">
        <v>5780190.2999999998</v>
      </c>
    </row>
    <row r="52" spans="1:6">
      <c r="A52" s="331" t="s">
        <v>390</v>
      </c>
      <c r="B52" s="332" t="s">
        <v>346</v>
      </c>
      <c r="C52" s="333" t="s">
        <v>111</v>
      </c>
      <c r="D52" s="334">
        <v>8900408.2300000004</v>
      </c>
    </row>
    <row r="53" spans="1:6" ht="11.3" thickBot="1">
      <c r="A53" s="331" t="s">
        <v>391</v>
      </c>
      <c r="B53" s="345" t="s">
        <v>362</v>
      </c>
      <c r="C53" s="337" t="s">
        <v>111</v>
      </c>
      <c r="D53" s="346">
        <v>39962.79</v>
      </c>
    </row>
    <row r="54" spans="1:6" ht="46.35" thickTop="1" thickBot="1">
      <c r="A54" s="666" t="s">
        <v>159</v>
      </c>
      <c r="B54" s="667"/>
      <c r="C54" s="668"/>
      <c r="D54" s="339">
        <f>SUM(D51:D53)</f>
        <v>14720561.32</v>
      </c>
      <c r="E54" s="381" t="s">
        <v>422</v>
      </c>
      <c r="F54" s="381" t="s">
        <v>421</v>
      </c>
    </row>
    <row r="55" spans="1:6" ht="32.6" thickTop="1">
      <c r="A55" s="331" t="s">
        <v>392</v>
      </c>
      <c r="B55" s="328" t="s">
        <v>393</v>
      </c>
      <c r="C55" s="340" t="s">
        <v>111</v>
      </c>
      <c r="D55" s="330">
        <v>23908956.949999999</v>
      </c>
      <c r="E55" s="384">
        <f>D56</f>
        <v>31486329.800000001</v>
      </c>
      <c r="F55" s="383">
        <f>D55+D57+D58</f>
        <v>55577871.730000004</v>
      </c>
    </row>
    <row r="56" spans="1:6" ht="21.3">
      <c r="A56" s="331" t="s">
        <v>394</v>
      </c>
      <c r="B56" s="341" t="s">
        <v>395</v>
      </c>
      <c r="C56" s="333" t="s">
        <v>111</v>
      </c>
      <c r="D56" s="334">
        <v>31486329.800000001</v>
      </c>
      <c r="E56" s="382"/>
      <c r="F56" s="383"/>
    </row>
    <row r="57" spans="1:6" ht="21.3">
      <c r="A57" s="331" t="s">
        <v>396</v>
      </c>
      <c r="B57" s="341" t="s">
        <v>397</v>
      </c>
      <c r="C57" s="333" t="s">
        <v>111</v>
      </c>
      <c r="D57" s="334">
        <v>517049.64</v>
      </c>
      <c r="E57" s="383"/>
      <c r="F57" s="383"/>
    </row>
    <row r="58" spans="1:6" ht="21.95" thickBot="1">
      <c r="A58" s="331" t="s">
        <v>398</v>
      </c>
      <c r="B58" s="342" t="s">
        <v>399</v>
      </c>
      <c r="C58" s="343" t="s">
        <v>111</v>
      </c>
      <c r="D58" s="344">
        <v>31151865.140000001</v>
      </c>
    </row>
    <row r="59" spans="1:6" ht="11.9" thickTop="1" thickBot="1">
      <c r="A59" s="666" t="s">
        <v>160</v>
      </c>
      <c r="B59" s="667"/>
      <c r="C59" s="668"/>
      <c r="D59" s="339">
        <f>SUM(D55:D58)</f>
        <v>87064201.530000001</v>
      </c>
      <c r="E59" s="19"/>
    </row>
    <row r="60" spans="1:6" ht="11.3" thickTop="1">
      <c r="A60" s="331" t="s">
        <v>400</v>
      </c>
      <c r="B60" s="328" t="s">
        <v>401</v>
      </c>
      <c r="C60" s="347"/>
      <c r="D60" s="330">
        <v>1299545</v>
      </c>
    </row>
    <row r="61" spans="1:6" ht="11.3" thickBot="1">
      <c r="A61" s="331" t="s">
        <v>402</v>
      </c>
      <c r="B61" s="348" t="s">
        <v>403</v>
      </c>
      <c r="C61" s="349"/>
      <c r="D61" s="344">
        <v>840000</v>
      </c>
    </row>
    <row r="62" spans="1:6" ht="11.9" thickTop="1" thickBot="1">
      <c r="A62" s="666" t="s">
        <v>161</v>
      </c>
      <c r="B62" s="667"/>
      <c r="C62" s="668"/>
      <c r="D62" s="339">
        <f>SUM(D60:D61)</f>
        <v>2139545</v>
      </c>
    </row>
    <row r="63" spans="1:6" ht="11.3" thickTop="1">
      <c r="A63" s="16" t="s">
        <v>411</v>
      </c>
      <c r="D63" s="19">
        <f>D62+D59+D54+D50+D34</f>
        <v>869506915.19000006</v>
      </c>
    </row>
  </sheetData>
  <mergeCells count="6">
    <mergeCell ref="A50:C50"/>
    <mergeCell ref="A54:C54"/>
    <mergeCell ref="A59:C59"/>
    <mergeCell ref="A62:C62"/>
    <mergeCell ref="A1:D1"/>
    <mergeCell ref="A34:C34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</sheetPr>
  <dimension ref="A2:K143"/>
  <sheetViews>
    <sheetView topLeftCell="C94" zoomScale="130" zoomScaleNormal="130" zoomScalePageLayoutView="125" workbookViewId="0">
      <selection activeCell="H99" sqref="H99"/>
    </sheetView>
  </sheetViews>
  <sheetFormatPr baseColWidth="10" defaultColWidth="11" defaultRowHeight="13.15"/>
  <cols>
    <col min="1" max="1" width="11" style="71"/>
    <col min="2" max="2" width="16.09765625" style="71" customWidth="1"/>
    <col min="3" max="3" width="18.5" style="71" customWidth="1"/>
    <col min="4" max="4" width="12.8984375" style="71" customWidth="1"/>
    <col min="5" max="5" width="16.19921875" style="71" bestFit="1" customWidth="1"/>
    <col min="6" max="6" width="16" style="71" customWidth="1"/>
    <col min="7" max="7" width="19.09765625" style="71" customWidth="1"/>
    <col min="8" max="8" width="11.09765625" style="71" bestFit="1" customWidth="1"/>
    <col min="9" max="9" width="13.09765625" style="71" bestFit="1" customWidth="1"/>
    <col min="10" max="10" width="16.8984375" style="71" bestFit="1" customWidth="1"/>
    <col min="11" max="11" width="11.59765625" style="71" customWidth="1"/>
    <col min="12" max="16384" width="11" style="71"/>
  </cols>
  <sheetData>
    <row r="2" spans="1:11">
      <c r="B2" s="52" t="s">
        <v>38</v>
      </c>
    </row>
    <row r="3" spans="1:11">
      <c r="B3" s="53" t="s">
        <v>45</v>
      </c>
    </row>
    <row r="5" spans="1:11">
      <c r="B5" s="52" t="s">
        <v>198</v>
      </c>
      <c r="E5" s="69"/>
    </row>
    <row r="6" spans="1:11">
      <c r="B6" s="80">
        <f>E107</f>
        <v>356697.68755999999</v>
      </c>
      <c r="E6" s="69"/>
    </row>
    <row r="7" spans="1:11">
      <c r="E7" s="69"/>
    </row>
    <row r="8" spans="1:11">
      <c r="B8" s="52" t="s">
        <v>13</v>
      </c>
      <c r="E8" s="69"/>
    </row>
    <row r="9" spans="1:11">
      <c r="B9" s="87" t="s">
        <v>200</v>
      </c>
      <c r="C9" s="60"/>
      <c r="E9" s="69"/>
    </row>
    <row r="10" spans="1:11" ht="33.049999999999997" customHeight="1">
      <c r="A10" s="614"/>
      <c r="B10" s="670" t="s">
        <v>613</v>
      </c>
      <c r="C10" s="670"/>
      <c r="D10" s="615"/>
      <c r="E10" s="616"/>
      <c r="F10" s="614"/>
      <c r="G10" s="614"/>
      <c r="H10" s="614"/>
      <c r="I10" s="614"/>
      <c r="J10" s="614"/>
      <c r="K10" s="614"/>
    </row>
    <row r="11" spans="1:11" ht="12.7" customHeight="1">
      <c r="B11" s="618"/>
      <c r="C11" s="618"/>
      <c r="D11" s="98"/>
      <c r="E11" s="617"/>
    </row>
    <row r="12" spans="1:11" ht="12.7" customHeight="1">
      <c r="B12" s="52" t="s">
        <v>202</v>
      </c>
      <c r="E12" s="69"/>
    </row>
    <row r="13" spans="1:11">
      <c r="E13" s="69"/>
    </row>
    <row r="14" spans="1:11">
      <c r="B14" s="54"/>
      <c r="E14" s="69"/>
    </row>
    <row r="15" spans="1:11">
      <c r="B15" s="75"/>
      <c r="C15" s="81"/>
    </row>
    <row r="16" spans="1:11">
      <c r="B16" s="54"/>
    </row>
    <row r="17" spans="1:7">
      <c r="B17" s="75"/>
      <c r="C17" s="81"/>
    </row>
    <row r="18" spans="1:7">
      <c r="B18" s="82"/>
    </row>
    <row r="19" spans="1:7">
      <c r="B19" s="78" t="s">
        <v>15</v>
      </c>
    </row>
    <row r="20" spans="1:7">
      <c r="D20" s="190" t="s">
        <v>272</v>
      </c>
    </row>
    <row r="21" spans="1:7">
      <c r="C21" s="151" t="s">
        <v>237</v>
      </c>
    </row>
    <row r="22" spans="1:7" ht="26.3">
      <c r="A22" s="56"/>
      <c r="B22" s="56"/>
      <c r="C22" s="154" t="s">
        <v>238</v>
      </c>
      <c r="D22" s="56" t="s">
        <v>16</v>
      </c>
      <c r="E22" s="56" t="s">
        <v>17</v>
      </c>
      <c r="F22" s="56" t="s">
        <v>18</v>
      </c>
      <c r="G22" s="56" t="s">
        <v>19</v>
      </c>
    </row>
    <row r="23" spans="1:7">
      <c r="B23" s="57" t="s">
        <v>20</v>
      </c>
      <c r="C23" s="69">
        <v>8421302.5</v>
      </c>
      <c r="D23" s="69">
        <f t="shared" ref="D23:D40" si="0">(F49+E74)/1000</f>
        <v>65483.797846218426</v>
      </c>
      <c r="E23" s="76">
        <f>D23*1000/C23</f>
        <v>7.7759702666206829</v>
      </c>
      <c r="F23" s="76">
        <f>E23-$E$41</f>
        <v>0.17866637151501941</v>
      </c>
      <c r="G23" s="69">
        <f>F23*C23/1000</f>
        <v>1504.6035611053617</v>
      </c>
    </row>
    <row r="24" spans="1:7">
      <c r="B24" s="57" t="s">
        <v>21</v>
      </c>
      <c r="C24" s="69">
        <v>1336267.5</v>
      </c>
      <c r="D24" s="69">
        <f t="shared" si="0"/>
        <v>10909.37569988508</v>
      </c>
      <c r="E24" s="76">
        <f t="shared" ref="E24:E41" si="1">D24*1000/C24</f>
        <v>8.1640657277716322</v>
      </c>
      <c r="F24" s="76">
        <f t="shared" ref="F24:F41" si="2">E24-$E$41</f>
        <v>0.56676183266596869</v>
      </c>
      <c r="G24" s="69">
        <f t="shared" ref="G24:G40" si="3">F24*C24/1000</f>
        <v>757.34541723197231</v>
      </c>
    </row>
    <row r="25" spans="1:7">
      <c r="B25" s="57" t="s">
        <v>22</v>
      </c>
      <c r="C25" s="69">
        <v>1064960.5</v>
      </c>
      <c r="D25" s="69">
        <f t="shared" si="0"/>
        <v>8012.646880845843</v>
      </c>
      <c r="E25" s="76">
        <f t="shared" si="1"/>
        <v>7.5238911498086951</v>
      </c>
      <c r="F25" s="76">
        <f t="shared" si="2"/>
        <v>-7.3412745296968396E-2</v>
      </c>
      <c r="G25" s="69">
        <f t="shared" si="3"/>
        <v>-78.181673937832102</v>
      </c>
    </row>
    <row r="26" spans="1:7">
      <c r="B26" s="57" t="s">
        <v>23</v>
      </c>
      <c r="C26" s="69">
        <v>1107558</v>
      </c>
      <c r="D26" s="69">
        <f t="shared" si="0"/>
        <v>7395.5494949371187</v>
      </c>
      <c r="E26" s="76">
        <f t="shared" si="1"/>
        <v>6.6773473668531302</v>
      </c>
      <c r="F26" s="76">
        <f t="shared" si="2"/>
        <v>-0.91995652825253327</v>
      </c>
      <c r="G26" s="69">
        <f t="shared" si="3"/>
        <v>-1018.9052125183192</v>
      </c>
    </row>
    <row r="27" spans="1:7">
      <c r="B27" s="57" t="s">
        <v>24</v>
      </c>
      <c r="C27" s="69">
        <v>2111747</v>
      </c>
      <c r="D27" s="69">
        <f t="shared" si="0"/>
        <v>15100.627901199572</v>
      </c>
      <c r="E27" s="76">
        <f t="shared" si="1"/>
        <v>7.1507751170947902</v>
      </c>
      <c r="F27" s="76">
        <f t="shared" si="2"/>
        <v>-0.44652877801087332</v>
      </c>
      <c r="G27" s="69">
        <f t="shared" si="3"/>
        <v>-942.9558073781277</v>
      </c>
    </row>
    <row r="28" spans="1:7">
      <c r="B28" s="57" t="s">
        <v>25</v>
      </c>
      <c r="C28" s="69">
        <v>590272</v>
      </c>
      <c r="D28" s="69">
        <f t="shared" si="0"/>
        <v>4245.3873789997879</v>
      </c>
      <c r="E28" s="76">
        <f t="shared" si="1"/>
        <v>7.192256076859123</v>
      </c>
      <c r="F28" s="76">
        <f t="shared" si="2"/>
        <v>-0.40504781824654046</v>
      </c>
      <c r="G28" s="69">
        <f t="shared" si="3"/>
        <v>-239.08838577202192</v>
      </c>
    </row>
    <row r="29" spans="1:7">
      <c r="B29" s="57" t="s">
        <v>26</v>
      </c>
      <c r="C29" s="69">
        <v>2507332.5</v>
      </c>
      <c r="D29" s="69">
        <f t="shared" si="0"/>
        <v>20058.82465245164</v>
      </c>
      <c r="E29" s="76">
        <f t="shared" si="1"/>
        <v>8.00006566837531</v>
      </c>
      <c r="F29" s="76">
        <f t="shared" si="2"/>
        <v>0.40276177326964646</v>
      </c>
      <c r="G29" s="69">
        <f t="shared" si="3"/>
        <v>1009.8576838766159</v>
      </c>
    </row>
    <row r="30" spans="1:7">
      <c r="B30" s="57" t="s">
        <v>27</v>
      </c>
      <c r="C30" s="69">
        <v>2089804.5</v>
      </c>
      <c r="D30" s="69">
        <f t="shared" si="0"/>
        <v>13817.268569723408</v>
      </c>
      <c r="E30" s="76">
        <f t="shared" si="1"/>
        <v>6.6117517546370523</v>
      </c>
      <c r="F30" s="76">
        <f t="shared" si="2"/>
        <v>-0.98555214046861117</v>
      </c>
      <c r="G30" s="69">
        <f t="shared" si="3"/>
        <v>-2059.6112981359356</v>
      </c>
    </row>
    <row r="31" spans="1:7">
      <c r="B31" s="57" t="s">
        <v>28</v>
      </c>
      <c r="C31" s="69">
        <v>7536276.5</v>
      </c>
      <c r="D31" s="69">
        <f t="shared" si="0"/>
        <v>53358.864144035848</v>
      </c>
      <c r="E31" s="76">
        <f t="shared" si="1"/>
        <v>7.0802689025589558</v>
      </c>
      <c r="F31" s="76">
        <f t="shared" si="2"/>
        <v>-0.51703499254670771</v>
      </c>
      <c r="G31" s="69">
        <f t="shared" si="3"/>
        <v>-3896.5186640074285</v>
      </c>
    </row>
    <row r="32" spans="1:7">
      <c r="B32" s="57" t="s">
        <v>29</v>
      </c>
      <c r="C32" s="69">
        <v>5059329.5</v>
      </c>
      <c r="D32" s="69">
        <f t="shared" si="0"/>
        <v>40323.525646524075</v>
      </c>
      <c r="E32" s="76">
        <f t="shared" si="1"/>
        <v>7.9701323360188479</v>
      </c>
      <c r="F32" s="76">
        <f t="shared" si="2"/>
        <v>0.37282844091318434</v>
      </c>
      <c r="G32" s="69">
        <f t="shared" si="3"/>
        <v>1886.2619295510806</v>
      </c>
    </row>
    <row r="33" spans="1:7">
      <c r="B33" s="57" t="s">
        <v>30</v>
      </c>
      <c r="C33" s="69">
        <v>1101818</v>
      </c>
      <c r="D33" s="69">
        <f t="shared" si="0"/>
        <v>8554.1423570622501</v>
      </c>
      <c r="E33" s="76">
        <f t="shared" si="1"/>
        <v>7.763661836221817</v>
      </c>
      <c r="F33" s="76">
        <f t="shared" si="2"/>
        <v>0.16635794111615354</v>
      </c>
      <c r="G33" s="69">
        <f t="shared" si="3"/>
        <v>183.29617396471807</v>
      </c>
    </row>
    <row r="34" spans="1:7">
      <c r="B34" s="57" t="s">
        <v>31</v>
      </c>
      <c r="C34" s="69">
        <v>2757317.5</v>
      </c>
      <c r="D34" s="69">
        <f t="shared" si="0"/>
        <v>20593.921296045195</v>
      </c>
      <c r="E34" s="76">
        <f t="shared" si="1"/>
        <v>7.4688247893270159</v>
      </c>
      <c r="F34" s="76">
        <f t="shared" si="2"/>
        <v>-0.12847910577864763</v>
      </c>
      <c r="G34" s="69">
        <f t="shared" si="3"/>
        <v>-354.25768674781619</v>
      </c>
    </row>
    <row r="35" spans="1:7">
      <c r="B35" s="57" t="s">
        <v>32</v>
      </c>
      <c r="C35" s="69">
        <v>6474995.5</v>
      </c>
      <c r="D35" s="69">
        <f t="shared" si="0"/>
        <v>50988.44015004742</v>
      </c>
      <c r="E35" s="76">
        <f t="shared" si="1"/>
        <v>7.8746680441781649</v>
      </c>
      <c r="F35" s="76">
        <f t="shared" si="2"/>
        <v>0.2773641490725014</v>
      </c>
      <c r="G35" s="69">
        <f t="shared" si="3"/>
        <v>1795.9316171057758</v>
      </c>
    </row>
    <row r="36" spans="1:7">
      <c r="B36" s="57" t="s">
        <v>33</v>
      </c>
      <c r="C36" s="69">
        <v>1469433.5</v>
      </c>
      <c r="D36" s="69">
        <f t="shared" si="0"/>
        <v>11463.406558584944</v>
      </c>
      <c r="E36" s="76">
        <f t="shared" si="1"/>
        <v>7.8012421511997267</v>
      </c>
      <c r="F36" s="76">
        <f t="shared" si="2"/>
        <v>0.20393825609406324</v>
      </c>
      <c r="G36" s="69">
        <f t="shared" si="3"/>
        <v>299.67370543619563</v>
      </c>
    </row>
    <row r="37" spans="1:7">
      <c r="B37" s="57" t="s">
        <v>34</v>
      </c>
      <c r="C37" s="69">
        <v>642633.5</v>
      </c>
      <c r="D37" s="69">
        <f t="shared" si="0"/>
        <v>5609.3413072499598</v>
      </c>
      <c r="E37" s="76">
        <f t="shared" si="1"/>
        <v>8.7286786438148027</v>
      </c>
      <c r="F37" s="76">
        <f t="shared" si="2"/>
        <v>1.1313747487091392</v>
      </c>
      <c r="G37" s="69">
        <f t="shared" si="3"/>
        <v>727.05931457457461</v>
      </c>
    </row>
    <row r="38" spans="1:7">
      <c r="B38" s="57" t="s">
        <v>35</v>
      </c>
      <c r="C38" s="69">
        <v>2190333.5</v>
      </c>
      <c r="D38" s="69">
        <f t="shared" si="0"/>
        <v>17506.953730631762</v>
      </c>
      <c r="E38" s="76">
        <f t="shared" si="1"/>
        <v>7.9928256270708369</v>
      </c>
      <c r="F38" s="76">
        <f t="shared" si="2"/>
        <v>0.39552173196517337</v>
      </c>
      <c r="G38" s="69">
        <f t="shared" si="3"/>
        <v>866.32449950134014</v>
      </c>
    </row>
    <row r="39" spans="1:7">
      <c r="B39" s="57" t="s">
        <v>36</v>
      </c>
      <c r="C39" s="69">
        <v>320514.5</v>
      </c>
      <c r="D39" s="69">
        <f t="shared" si="0"/>
        <v>2153.7926218456919</v>
      </c>
      <c r="E39" s="76">
        <f t="shared" si="1"/>
        <v>6.7197977684182524</v>
      </c>
      <c r="F39" s="76">
        <f t="shared" si="2"/>
        <v>-0.87750612668741113</v>
      </c>
      <c r="G39" s="69">
        <f t="shared" si="3"/>
        <v>-281.25343744215223</v>
      </c>
    </row>
    <row r="40" spans="1:7">
      <c r="B40" s="57" t="s">
        <v>37</v>
      </c>
      <c r="C40" s="69">
        <v>168665.5</v>
      </c>
      <c r="D40" s="69">
        <f t="shared" si="0"/>
        <v>1121.8213237119585</v>
      </c>
      <c r="E40" s="76">
        <f t="shared" si="1"/>
        <v>6.6511605735136019</v>
      </c>
      <c r="F40" s="76">
        <f t="shared" si="2"/>
        <v>-0.9461433215920616</v>
      </c>
      <c r="G40" s="69">
        <f t="shared" si="3"/>
        <v>-159.58173640798586</v>
      </c>
    </row>
    <row r="41" spans="1:7">
      <c r="A41" s="52"/>
      <c r="B41" s="52" t="s">
        <v>5</v>
      </c>
      <c r="C41" s="69">
        <v>46950562</v>
      </c>
      <c r="D41" s="58">
        <f>SUM(D23:D40)</f>
        <v>356697.68755999993</v>
      </c>
      <c r="E41" s="59">
        <f t="shared" si="1"/>
        <v>7.5973038951056635</v>
      </c>
      <c r="F41" s="93">
        <f t="shared" si="2"/>
        <v>0</v>
      </c>
      <c r="G41" s="58">
        <f>SUM(G23:G40)</f>
        <v>1.5546675058430992E-11</v>
      </c>
    </row>
    <row r="42" spans="1:7">
      <c r="D42" s="69"/>
      <c r="E42" s="69"/>
    </row>
    <row r="44" spans="1:7">
      <c r="B44" s="57"/>
    </row>
    <row r="45" spans="1:7">
      <c r="B45" s="78" t="s">
        <v>199</v>
      </c>
    </row>
    <row r="46" spans="1:7" s="60" customFormat="1">
      <c r="B46" s="60" t="s">
        <v>203</v>
      </c>
      <c r="D46" s="61"/>
    </row>
    <row r="47" spans="1:7" s="60" customFormat="1">
      <c r="D47" s="61"/>
      <c r="E47" s="317" t="s">
        <v>614</v>
      </c>
    </row>
    <row r="48" spans="1:7" ht="26.95" thickBot="1">
      <c r="B48" s="101"/>
      <c r="C48" s="621" t="s">
        <v>187</v>
      </c>
      <c r="D48" s="621" t="s">
        <v>188</v>
      </c>
      <c r="E48" s="619" t="s">
        <v>615</v>
      </c>
      <c r="F48" s="102" t="s">
        <v>152</v>
      </c>
    </row>
    <row r="49" spans="2:6">
      <c r="B49" s="101" t="s">
        <v>20</v>
      </c>
      <c r="C49" s="103">
        <f>+'16.1 Erasmus reparto'!B50</f>
        <v>19455984.029999986</v>
      </c>
      <c r="D49" s="103">
        <f>+'16.1 Erasmus reparto'!C50</f>
        <v>260050.33580192074</v>
      </c>
      <c r="E49" s="134">
        <v>9444.3333333333339</v>
      </c>
      <c r="F49" s="103">
        <f>((E49/$E$67)*$C$68)+C49</f>
        <v>19763346.569157612</v>
      </c>
    </row>
    <row r="50" spans="2:6">
      <c r="B50" s="101" t="s">
        <v>21</v>
      </c>
      <c r="C50" s="103">
        <f>+'16.1 Erasmus reparto'!B51</f>
        <v>3620872.77</v>
      </c>
      <c r="D50" s="103">
        <f>+'16.1 Erasmus reparto'!C51</f>
        <v>48396.893124635833</v>
      </c>
      <c r="E50" s="134">
        <v>1036</v>
      </c>
      <c r="F50" s="103">
        <f t="shared" ref="F50:F67" si="4">((E50/$E$67)*$C$68)+C50</f>
        <v>3654589.0291925282</v>
      </c>
    </row>
    <row r="51" spans="2:6">
      <c r="B51" s="101" t="s">
        <v>22</v>
      </c>
      <c r="C51" s="103">
        <f>+'16.1 Erasmus reparto'!B52</f>
        <v>2209182.3799999994</v>
      </c>
      <c r="D51" s="103">
        <f>+'16.1 Erasmus reparto'!C52</f>
        <v>29528.119414615223</v>
      </c>
      <c r="E51" s="134">
        <v>665</v>
      </c>
      <c r="F51" s="103">
        <f t="shared" si="4"/>
        <v>2230824.5734006087</v>
      </c>
    </row>
    <row r="52" spans="2:6">
      <c r="B52" s="101" t="s">
        <v>23</v>
      </c>
      <c r="C52" s="103">
        <f>+'16.1 Erasmus reparto'!B53</f>
        <v>1373270.8500000006</v>
      </c>
      <c r="D52" s="103">
        <f>+'16.1 Erasmus reparto'!C53</f>
        <v>18355.254873710415</v>
      </c>
      <c r="E52" s="134">
        <v>282.33333333333337</v>
      </c>
      <c r="F52" s="103">
        <f t="shared" si="4"/>
        <v>1382459.2900051714</v>
      </c>
    </row>
    <row r="53" spans="2:6">
      <c r="B53" s="101" t="s">
        <v>24</v>
      </c>
      <c r="C53" s="103">
        <f>+'16.1 Erasmus reparto'!B54</f>
        <v>3603292.2900000024</v>
      </c>
      <c r="D53" s="103">
        <f>+'16.1 Erasmus reparto'!C54</f>
        <v>48161.910935068401</v>
      </c>
      <c r="E53" s="134">
        <v>994.33333333333326</v>
      </c>
      <c r="F53" s="103">
        <f t="shared" si="4"/>
        <v>3635652.5220371038</v>
      </c>
    </row>
    <row r="54" spans="2:6">
      <c r="B54" s="101" t="s">
        <v>25</v>
      </c>
      <c r="C54" s="103">
        <f>+'16.1 Erasmus reparto'!B55</f>
        <v>1029759.8800000005</v>
      </c>
      <c r="D54" s="103">
        <f>+'16.1 Erasmus reparto'!C55</f>
        <v>13763.85805911591</v>
      </c>
      <c r="E54" s="134">
        <v>336.66666666666669</v>
      </c>
      <c r="F54" s="103">
        <f t="shared" si="4"/>
        <v>1040716.5794158478</v>
      </c>
    </row>
    <row r="55" spans="2:6">
      <c r="B55" s="101" t="s">
        <v>26</v>
      </c>
      <c r="C55" s="103">
        <f>+'16.1 Erasmus reparto'!B56</f>
        <v>6354361.6099999994</v>
      </c>
      <c r="D55" s="103">
        <f>+'16.1 Erasmus reparto'!C56</f>
        <v>84932.937236140133</v>
      </c>
      <c r="E55" s="134">
        <v>2820.6666666666665</v>
      </c>
      <c r="F55" s="103">
        <f t="shared" si="4"/>
        <v>6446159.2243137611</v>
      </c>
    </row>
    <row r="56" spans="2:6">
      <c r="B56" s="101" t="s">
        <v>27</v>
      </c>
      <c r="C56" s="103">
        <f>+'16.1 Erasmus reparto'!B57</f>
        <v>2452557.100000001</v>
      </c>
      <c r="D56" s="103">
        <f>+'16.1 Erasmus reparto'!C57</f>
        <v>32781.08660271066</v>
      </c>
      <c r="E56" s="134">
        <v>579.66666666666674</v>
      </c>
      <c r="F56" s="103">
        <f t="shared" si="4"/>
        <v>2471422.1497862963</v>
      </c>
    </row>
    <row r="57" spans="2:6">
      <c r="B57" s="101" t="s">
        <v>28</v>
      </c>
      <c r="C57" s="103">
        <f>+'16.1 Erasmus reparto'!B58</f>
        <v>12258686.779999977</v>
      </c>
      <c r="D57" s="103">
        <f>+'16.1 Erasmus reparto'!C58</f>
        <v>163850.64917374743</v>
      </c>
      <c r="E57" s="134">
        <v>5674</v>
      </c>
      <c r="F57" s="103">
        <f t="shared" si="4"/>
        <v>12443345.133917356</v>
      </c>
    </row>
    <row r="58" spans="2:6">
      <c r="B58" s="101" t="s">
        <v>29</v>
      </c>
      <c r="C58" s="103">
        <f>+'16.1 Erasmus reparto'!B59</f>
        <v>12702940.259999981</v>
      </c>
      <c r="D58" s="103">
        <f>+'16.1 Erasmus reparto'!C59</f>
        <v>169788.57893751754</v>
      </c>
      <c r="E58" s="134">
        <v>4694</v>
      </c>
      <c r="F58" s="103">
        <f t="shared" si="4"/>
        <v>12855704.855221724</v>
      </c>
    </row>
    <row r="59" spans="2:6">
      <c r="B59" s="101" t="s">
        <v>30</v>
      </c>
      <c r="C59" s="103">
        <f>+'16.1 Erasmus reparto'!B60</f>
        <v>2551039.7100000009</v>
      </c>
      <c r="D59" s="103">
        <f>+'16.1 Erasmus reparto'!C60</f>
        <v>34097.413536452987</v>
      </c>
      <c r="E59" s="134">
        <v>650.66666666666663</v>
      </c>
      <c r="F59" s="103">
        <f t="shared" si="4"/>
        <v>2572215.4300591433</v>
      </c>
    </row>
    <row r="60" spans="2:6">
      <c r="B60" s="101" t="s">
        <v>31</v>
      </c>
      <c r="C60" s="103">
        <f>+'16.1 Erasmus reparto'!B61</f>
        <v>5564180.3700000001</v>
      </c>
      <c r="D60" s="103">
        <f>+'16.1 Erasmus reparto'!C61</f>
        <v>74371.307637270744</v>
      </c>
      <c r="E60" s="134">
        <v>1839.6666666666667</v>
      </c>
      <c r="F60" s="103">
        <f t="shared" si="4"/>
        <v>5624051.6809663968</v>
      </c>
    </row>
    <row r="61" spans="2:6">
      <c r="B61" s="101" t="s">
        <v>32</v>
      </c>
      <c r="C61" s="103">
        <f>+'16.1 Erasmus reparto'!B62</f>
        <v>15556846.439999979</v>
      </c>
      <c r="D61" s="103">
        <f>+'16.1 Erasmus reparto'!C62</f>
        <v>207934.13144783056</v>
      </c>
      <c r="E61" s="134">
        <v>8539.6666666666661</v>
      </c>
      <c r="F61" s="103">
        <f t="shared" si="4"/>
        <v>15834766.917558979</v>
      </c>
    </row>
    <row r="62" spans="2:6">
      <c r="B62" s="101" t="s">
        <v>33</v>
      </c>
      <c r="C62" s="103">
        <f>+'16.1 Erasmus reparto'!B63</f>
        <v>3444983.5800000015</v>
      </c>
      <c r="D62" s="103">
        <f>+'16.1 Erasmus reparto'!C63</f>
        <v>46045.943265050264</v>
      </c>
      <c r="E62" s="134">
        <v>1249.3333333333333</v>
      </c>
      <c r="F62" s="103">
        <f t="shared" si="4"/>
        <v>3485642.6982283141</v>
      </c>
    </row>
    <row r="63" spans="2:6">
      <c r="B63" s="101" t="s">
        <v>34</v>
      </c>
      <c r="C63" s="103">
        <f>+'16.1 Erasmus reparto'!B64</f>
        <v>2099477.1</v>
      </c>
      <c r="D63" s="103">
        <f>+'16.1 Erasmus reparto'!C64</f>
        <v>28061.789320015348</v>
      </c>
      <c r="E63" s="134">
        <v>642.66666666666674</v>
      </c>
      <c r="F63" s="103">
        <f t="shared" si="4"/>
        <v>2120392.4628453008</v>
      </c>
    </row>
    <row r="64" spans="2:6">
      <c r="B64" s="101" t="s">
        <v>35</v>
      </c>
      <c r="C64" s="103">
        <f>+'16.1 Erasmus reparto'!B65</f>
        <v>5560157.8599999994</v>
      </c>
      <c r="D64" s="103">
        <f>+'16.1 Erasmus reparto'!C65</f>
        <v>74317.542426801112</v>
      </c>
      <c r="E64" s="134">
        <v>1695</v>
      </c>
      <c r="F64" s="103">
        <f t="shared" si="4"/>
        <v>5615321.0446827551</v>
      </c>
    </row>
    <row r="65" spans="2:6">
      <c r="B65" s="101" t="s">
        <v>36</v>
      </c>
      <c r="C65" s="103">
        <f>+'16.1 Erasmus reparto'!B66</f>
        <v>410017.88</v>
      </c>
      <c r="D65" s="103">
        <f>+'16.1 Erasmus reparto'!C66</f>
        <v>5480.3338250268762</v>
      </c>
      <c r="E65" s="134">
        <v>112.33333333333334</v>
      </c>
      <c r="F65" s="103">
        <f t="shared" si="4"/>
        <v>413673.72921103024</v>
      </c>
    </row>
    <row r="66" spans="2:6">
      <c r="B66" s="101" t="s">
        <v>37</v>
      </c>
      <c r="C66" s="103">
        <f>+'16.1 Erasmus reparto'!B67</f>
        <v>206112.29</v>
      </c>
      <c r="D66" s="103">
        <f>+'16.1 Erasmus reparto'!C67</f>
        <v>2754.9143823697364</v>
      </c>
      <c r="E66" s="134">
        <v>0</v>
      </c>
      <c r="F66" s="103">
        <f t="shared" si="4"/>
        <v>206112.29</v>
      </c>
    </row>
    <row r="67" spans="2:6">
      <c r="B67" s="104" t="s">
        <v>98</v>
      </c>
      <c r="C67" s="105">
        <f>SUM(C49:C66)</f>
        <v>100453723.17999993</v>
      </c>
      <c r="D67" s="96">
        <f>SUM(D49:D66)</f>
        <v>1342672.9999999998</v>
      </c>
      <c r="E67" s="134">
        <v>41256.333333333336</v>
      </c>
      <c r="F67" s="103">
        <f t="shared" si="4"/>
        <v>101796396.17999993</v>
      </c>
    </row>
    <row r="68" spans="2:6">
      <c r="B68" s="106" t="s">
        <v>616</v>
      </c>
      <c r="C68" s="620">
        <f>'16.1 Erasmus reparto'!C68</f>
        <v>1342673</v>
      </c>
      <c r="D68" s="107"/>
      <c r="E68" s="106"/>
    </row>
    <row r="69" spans="2:6">
      <c r="C69" s="91"/>
      <c r="D69" s="108"/>
      <c r="E69" s="106"/>
    </row>
    <row r="70" spans="2:6">
      <c r="B70" s="78" t="s">
        <v>189</v>
      </c>
      <c r="C70" s="91"/>
      <c r="D70" s="108"/>
      <c r="E70" s="106"/>
    </row>
    <row r="71" spans="2:6">
      <c r="B71" s="109" t="s">
        <v>190</v>
      </c>
      <c r="C71" s="110"/>
      <c r="D71" s="108"/>
      <c r="E71" s="106"/>
    </row>
    <row r="72" spans="2:6">
      <c r="B72" s="109"/>
      <c r="C72" s="151" t="s">
        <v>237</v>
      </c>
      <c r="D72" s="108"/>
      <c r="E72" s="106"/>
    </row>
    <row r="73" spans="2:6" ht="26.3">
      <c r="B73" s="57"/>
      <c r="C73" s="623" t="s">
        <v>238</v>
      </c>
      <c r="D73" s="111" t="s">
        <v>192</v>
      </c>
      <c r="E73" s="112" t="s">
        <v>193</v>
      </c>
    </row>
    <row r="74" spans="2:6">
      <c r="B74" s="101" t="s">
        <v>20</v>
      </c>
      <c r="C74" s="69">
        <v>8421302.5</v>
      </c>
      <c r="D74" s="84">
        <f>C74/$C$92</f>
        <v>0.17936531835337774</v>
      </c>
      <c r="E74" s="69">
        <f>D74*$K$107</f>
        <v>45720451.277060814</v>
      </c>
    </row>
    <row r="75" spans="2:6">
      <c r="B75" s="101" t="s">
        <v>21</v>
      </c>
      <c r="C75" s="69">
        <v>1336267.5</v>
      </c>
      <c r="D75" s="84">
        <f t="shared" ref="D75:D92" si="5">C75/$C$92</f>
        <v>2.8461160912195256E-2</v>
      </c>
      <c r="E75" s="69">
        <f t="shared" ref="E75:E91" si="6">D75*$K$107</f>
        <v>7254786.6706925509</v>
      </c>
    </row>
    <row r="76" spans="2:6">
      <c r="B76" s="101" t="s">
        <v>22</v>
      </c>
      <c r="C76" s="69">
        <v>1064960.5</v>
      </c>
      <c r="D76" s="84">
        <f t="shared" si="5"/>
        <v>2.2682593234986198E-2</v>
      </c>
      <c r="E76" s="69">
        <f t="shared" si="6"/>
        <v>5781822.3074452346</v>
      </c>
    </row>
    <row r="77" spans="2:6">
      <c r="B77" s="101" t="s">
        <v>23</v>
      </c>
      <c r="C77" s="69">
        <v>1107558</v>
      </c>
      <c r="D77" s="84">
        <f t="shared" si="5"/>
        <v>2.3589877369306036E-2</v>
      </c>
      <c r="E77" s="69">
        <f t="shared" si="6"/>
        <v>6013090.2049319474</v>
      </c>
    </row>
    <row r="78" spans="2:6">
      <c r="B78" s="101" t="s">
        <v>24</v>
      </c>
      <c r="C78" s="69">
        <v>2111747</v>
      </c>
      <c r="D78" s="84">
        <f t="shared" si="5"/>
        <v>4.4978098451728864E-2</v>
      </c>
      <c r="E78" s="69">
        <f t="shared" si="6"/>
        <v>11464975.379162468</v>
      </c>
    </row>
    <row r="79" spans="2:6">
      <c r="B79" s="101" t="s">
        <v>25</v>
      </c>
      <c r="C79" s="69">
        <v>590272</v>
      </c>
      <c r="D79" s="84">
        <f t="shared" si="5"/>
        <v>1.2572203076078195E-2</v>
      </c>
      <c r="E79" s="69">
        <f t="shared" si="6"/>
        <v>3204670.7995839408</v>
      </c>
    </row>
    <row r="80" spans="2:6">
      <c r="B80" s="101" t="s">
        <v>26</v>
      </c>
      <c r="C80" s="69">
        <v>2507332.5</v>
      </c>
      <c r="D80" s="84">
        <f t="shared" si="5"/>
        <v>5.3403673847397186E-2</v>
      </c>
      <c r="E80" s="69">
        <f t="shared" si="6"/>
        <v>13612665.428137878</v>
      </c>
    </row>
    <row r="81" spans="2:6">
      <c r="B81" s="101" t="s">
        <v>27</v>
      </c>
      <c r="C81" s="69">
        <v>2089804.5</v>
      </c>
      <c r="D81" s="84">
        <f t="shared" si="5"/>
        <v>4.4510745153593691E-2</v>
      </c>
      <c r="E81" s="69">
        <f t="shared" si="6"/>
        <v>11345846.419937111</v>
      </c>
    </row>
    <row r="82" spans="2:6">
      <c r="B82" s="101" t="s">
        <v>28</v>
      </c>
      <c r="C82" s="69">
        <v>7536276.5</v>
      </c>
      <c r="D82" s="84">
        <f t="shared" si="5"/>
        <v>0.16051514995709742</v>
      </c>
      <c r="E82" s="69">
        <f t="shared" si="6"/>
        <v>40915519.010118492</v>
      </c>
    </row>
    <row r="83" spans="2:6">
      <c r="B83" s="101" t="s">
        <v>29</v>
      </c>
      <c r="C83" s="69">
        <v>5059329.5</v>
      </c>
      <c r="D83" s="84">
        <f t="shared" si="5"/>
        <v>0.10775865686123204</v>
      </c>
      <c r="E83" s="69">
        <f t="shared" si="6"/>
        <v>27467820.791302349</v>
      </c>
    </row>
    <row r="84" spans="2:6">
      <c r="B84" s="101" t="s">
        <v>30</v>
      </c>
      <c r="C84" s="69">
        <v>1101818</v>
      </c>
      <c r="D84" s="84">
        <f t="shared" si="5"/>
        <v>2.3467621111755807E-2</v>
      </c>
      <c r="E84" s="69">
        <f t="shared" si="6"/>
        <v>5981926.927003108</v>
      </c>
    </row>
    <row r="85" spans="2:6">
      <c r="B85" s="101" t="s">
        <v>31</v>
      </c>
      <c r="C85" s="69">
        <v>2757317.5</v>
      </c>
      <c r="D85" s="84">
        <f t="shared" si="5"/>
        <v>5.8728104255706244E-2</v>
      </c>
      <c r="E85" s="69">
        <f t="shared" si="6"/>
        <v>14969869.615078799</v>
      </c>
    </row>
    <row r="86" spans="2:6">
      <c r="B86" s="101" t="s">
        <v>32</v>
      </c>
      <c r="C86" s="69">
        <v>6474995.5</v>
      </c>
      <c r="D86" s="84">
        <f t="shared" si="5"/>
        <v>0.13791092639104086</v>
      </c>
      <c r="E86" s="69">
        <f t="shared" si="6"/>
        <v>35153673.232488446</v>
      </c>
    </row>
    <row r="87" spans="2:6">
      <c r="B87" s="101" t="s">
        <v>33</v>
      </c>
      <c r="C87" s="69">
        <v>1469433.5</v>
      </c>
      <c r="D87" s="84">
        <f t="shared" si="5"/>
        <v>3.1297463489361424E-2</v>
      </c>
      <c r="E87" s="69">
        <f t="shared" si="6"/>
        <v>7977763.8603566298</v>
      </c>
    </row>
    <row r="88" spans="2:6">
      <c r="B88" s="101" t="s">
        <v>34</v>
      </c>
      <c r="C88" s="69">
        <v>642633.5</v>
      </c>
      <c r="D88" s="84">
        <f t="shared" si="5"/>
        <v>1.3687450642230864E-2</v>
      </c>
      <c r="E88" s="69">
        <f t="shared" si="6"/>
        <v>3488948.8444046583</v>
      </c>
    </row>
    <row r="89" spans="2:6">
      <c r="B89" s="101" t="s">
        <v>35</v>
      </c>
      <c r="C89" s="69">
        <v>2190333.5</v>
      </c>
      <c r="D89" s="84">
        <f t="shared" si="5"/>
        <v>4.6651912281688981E-2</v>
      </c>
      <c r="E89" s="69">
        <f t="shared" si="6"/>
        <v>11891632.685949007</v>
      </c>
    </row>
    <row r="90" spans="2:6">
      <c r="B90" s="101" t="s">
        <v>36</v>
      </c>
      <c r="C90" s="69">
        <v>320514.5</v>
      </c>
      <c r="D90" s="84">
        <f t="shared" si="5"/>
        <v>6.826638198707824E-3</v>
      </c>
      <c r="E90" s="69">
        <f t="shared" si="6"/>
        <v>1740118.8926346616</v>
      </c>
    </row>
    <row r="91" spans="2:6">
      <c r="B91" s="101" t="s">
        <v>37</v>
      </c>
      <c r="C91" s="69">
        <v>168665.5</v>
      </c>
      <c r="D91" s="84">
        <f t="shared" si="5"/>
        <v>3.5924064125153602E-3</v>
      </c>
      <c r="E91" s="69">
        <f t="shared" si="6"/>
        <v>915709.03371195856</v>
      </c>
    </row>
    <row r="92" spans="2:6">
      <c r="B92" s="113" t="s">
        <v>98</v>
      </c>
      <c r="C92" s="80">
        <v>46950562</v>
      </c>
      <c r="D92" s="84">
        <f t="shared" si="5"/>
        <v>1</v>
      </c>
      <c r="E92" s="80">
        <f>+SUM(E74:E91)</f>
        <v>254901291.38000008</v>
      </c>
      <c r="F92" s="114"/>
    </row>
    <row r="93" spans="2:6">
      <c r="B93" s="113"/>
      <c r="D93" s="69"/>
      <c r="E93" s="114"/>
    </row>
    <row r="94" spans="2:6">
      <c r="B94" s="113"/>
      <c r="E94" s="114"/>
    </row>
    <row r="96" spans="2:6" ht="13.8" thickBot="1">
      <c r="B96" s="57"/>
      <c r="C96" s="76"/>
      <c r="D96" s="115"/>
      <c r="E96" s="115"/>
      <c r="F96" s="76"/>
    </row>
    <row r="97" spans="2:11" ht="14.4" thickTop="1" thickBot="1">
      <c r="C97" s="78" t="s">
        <v>210</v>
      </c>
      <c r="D97" s="178">
        <v>2013</v>
      </c>
      <c r="E97" s="178" t="s">
        <v>612</v>
      </c>
    </row>
    <row r="98" spans="2:11">
      <c r="C98" s="71" t="s">
        <v>88</v>
      </c>
      <c r="D98" s="612">
        <v>36.860744320000002</v>
      </c>
      <c r="E98" s="613">
        <f t="shared" ref="E98:E107" si="7">D98*$E$108</f>
        <v>36860.744320000005</v>
      </c>
      <c r="G98" s="71" t="s">
        <v>618</v>
      </c>
      <c r="H98" s="76">
        <f>D98+D99+D100+D102+D105+D104</f>
        <v>251.63768756000002</v>
      </c>
    </row>
    <row r="99" spans="2:11">
      <c r="C99" s="71" t="s">
        <v>89</v>
      </c>
      <c r="D99" s="159">
        <v>9.3825092099999985</v>
      </c>
      <c r="E99" s="613">
        <f t="shared" si="7"/>
        <v>9382.5092099999983</v>
      </c>
      <c r="H99" s="76">
        <f>H98+D103</f>
        <v>353.43408373999995</v>
      </c>
    </row>
    <row r="100" spans="2:11">
      <c r="C100" s="71" t="s">
        <v>90</v>
      </c>
      <c r="D100" s="159">
        <v>14.440162000000001</v>
      </c>
      <c r="E100" s="613">
        <f t="shared" si="7"/>
        <v>14440.162</v>
      </c>
    </row>
    <row r="101" spans="2:11">
      <c r="C101" s="71" t="s">
        <v>91</v>
      </c>
      <c r="D101" s="159">
        <v>0</v>
      </c>
      <c r="E101" s="613">
        <f t="shared" si="7"/>
        <v>0</v>
      </c>
    </row>
    <row r="102" spans="2:11">
      <c r="B102" s="71" t="s">
        <v>95</v>
      </c>
      <c r="C102" s="71" t="s">
        <v>92</v>
      </c>
      <c r="D102" s="159">
        <v>111.7662849</v>
      </c>
      <c r="E102" s="613">
        <f t="shared" si="7"/>
        <v>111766.2849</v>
      </c>
    </row>
    <row r="103" spans="2:11">
      <c r="B103" s="71" t="s">
        <v>96</v>
      </c>
      <c r="C103" s="71" t="s">
        <v>100</v>
      </c>
      <c r="D103" s="159">
        <f>F67/1000000</f>
        <v>101.79639617999993</v>
      </c>
      <c r="E103" s="613">
        <f t="shared" si="7"/>
        <v>101796.39617999994</v>
      </c>
      <c r="F103" s="96"/>
    </row>
    <row r="104" spans="2:11">
      <c r="B104" s="71" t="s">
        <v>95</v>
      </c>
      <c r="C104" s="71" t="s">
        <v>93</v>
      </c>
      <c r="D104" s="159">
        <v>78.366263889999999</v>
      </c>
      <c r="E104" s="613">
        <f t="shared" si="7"/>
        <v>78366.263890000002</v>
      </c>
      <c r="F104" s="97"/>
    </row>
    <row r="105" spans="2:11" ht="39.450000000000003">
      <c r="C105" s="98" t="s">
        <v>120</v>
      </c>
      <c r="D105" s="159">
        <v>0.82172323999999997</v>
      </c>
      <c r="E105" s="613">
        <f t="shared" si="7"/>
        <v>821.72323999999992</v>
      </c>
      <c r="F105" s="97"/>
    </row>
    <row r="106" spans="2:11" ht="13.8" thickBot="1">
      <c r="C106" s="71" t="s">
        <v>94</v>
      </c>
      <c r="D106" s="159">
        <v>0</v>
      </c>
      <c r="E106" s="613">
        <f t="shared" si="7"/>
        <v>0</v>
      </c>
      <c r="F106" s="97"/>
      <c r="I106" s="95"/>
      <c r="J106" s="95"/>
      <c r="K106" s="97"/>
    </row>
    <row r="107" spans="2:11" ht="13.8" thickBot="1">
      <c r="C107" s="71" t="s">
        <v>5</v>
      </c>
      <c r="D107" s="165">
        <v>356.69768755999996</v>
      </c>
      <c r="E107" s="613">
        <f t="shared" si="7"/>
        <v>356697.68755999999</v>
      </c>
      <c r="F107" s="97"/>
      <c r="H107" s="71" t="s">
        <v>201</v>
      </c>
      <c r="I107" s="95">
        <f>D107-D103</f>
        <v>254.90129138000003</v>
      </c>
      <c r="J107" s="99">
        <f>E107-E103</f>
        <v>254901.29138000007</v>
      </c>
      <c r="K107" s="100">
        <f>J107*1000</f>
        <v>254901291.38000005</v>
      </c>
    </row>
    <row r="108" spans="2:11" ht="13.8" thickTop="1">
      <c r="D108" s="95"/>
      <c r="E108" s="95">
        <v>1000</v>
      </c>
      <c r="F108" s="97"/>
      <c r="I108" s="95">
        <f>I107+D103</f>
        <v>356.69768755999996</v>
      </c>
      <c r="J108" s="99">
        <f>J107+E103</f>
        <v>356697.68755999999</v>
      </c>
    </row>
    <row r="109" spans="2:11">
      <c r="B109" s="57"/>
      <c r="C109" s="76"/>
      <c r="D109" s="115"/>
      <c r="E109" s="115"/>
      <c r="F109" s="76"/>
    </row>
    <row r="110" spans="2:11">
      <c r="B110" s="57"/>
      <c r="C110" s="76"/>
      <c r="D110" s="115"/>
      <c r="E110" s="115"/>
      <c r="F110" s="76"/>
    </row>
    <row r="111" spans="2:11">
      <c r="B111" s="57"/>
      <c r="C111" s="76"/>
      <c r="D111" s="115"/>
      <c r="E111" s="115"/>
      <c r="F111" s="76"/>
      <c r="G111" s="115"/>
    </row>
    <row r="112" spans="2:11">
      <c r="B112" s="57"/>
      <c r="C112" s="76"/>
      <c r="D112" s="115"/>
      <c r="E112" s="115"/>
      <c r="F112" s="76"/>
      <c r="G112" s="115"/>
    </row>
    <row r="113" spans="2:7">
      <c r="B113" s="57"/>
      <c r="C113" s="76"/>
      <c r="D113" s="115"/>
      <c r="E113" s="115"/>
      <c r="F113" s="76"/>
      <c r="G113" s="115"/>
    </row>
    <row r="114" spans="2:7">
      <c r="B114" s="52"/>
      <c r="C114" s="76"/>
      <c r="D114" s="76"/>
      <c r="E114" s="76"/>
      <c r="F114" s="76"/>
      <c r="G114" s="76"/>
    </row>
    <row r="115" spans="2:7">
      <c r="C115" s="76"/>
    </row>
    <row r="116" spans="2:7">
      <c r="B116" s="57"/>
      <c r="C116" s="76"/>
    </row>
    <row r="117" spans="2:7">
      <c r="B117" s="57"/>
      <c r="C117" s="76"/>
    </row>
    <row r="119" spans="2:7">
      <c r="B119" s="78"/>
    </row>
    <row r="122" spans="2:7">
      <c r="B122" s="57"/>
      <c r="C122" s="76"/>
    </row>
    <row r="123" spans="2:7">
      <c r="B123" s="57"/>
      <c r="C123" s="76"/>
    </row>
    <row r="124" spans="2:7">
      <c r="B124" s="57"/>
      <c r="C124" s="76"/>
    </row>
    <row r="125" spans="2:7">
      <c r="B125" s="57"/>
      <c r="C125" s="76"/>
    </row>
    <row r="126" spans="2:7">
      <c r="B126" s="57"/>
      <c r="C126" s="76"/>
    </row>
    <row r="127" spans="2:7">
      <c r="B127" s="57"/>
      <c r="C127" s="76"/>
    </row>
    <row r="128" spans="2:7">
      <c r="B128" s="57"/>
      <c r="C128" s="76"/>
    </row>
    <row r="129" spans="2:3">
      <c r="B129" s="57"/>
      <c r="C129" s="76"/>
    </row>
    <row r="130" spans="2:3">
      <c r="B130" s="57"/>
      <c r="C130" s="76"/>
    </row>
    <row r="131" spans="2:3">
      <c r="B131" s="57"/>
      <c r="C131" s="76"/>
    </row>
    <row r="132" spans="2:3">
      <c r="B132" s="57"/>
      <c r="C132" s="76"/>
    </row>
    <row r="133" spans="2:3">
      <c r="B133" s="57"/>
      <c r="C133" s="76"/>
    </row>
    <row r="134" spans="2:3">
      <c r="B134" s="57"/>
      <c r="C134" s="76"/>
    </row>
    <row r="135" spans="2:3">
      <c r="B135" s="57"/>
      <c r="C135" s="76"/>
    </row>
    <row r="136" spans="2:3">
      <c r="B136" s="57"/>
      <c r="C136" s="76"/>
    </row>
    <row r="137" spans="2:3">
      <c r="B137" s="57"/>
      <c r="C137" s="76"/>
    </row>
    <row r="138" spans="2:3">
      <c r="B138" s="57"/>
      <c r="C138" s="76"/>
    </row>
    <row r="139" spans="2:3">
      <c r="B139" s="57"/>
      <c r="C139" s="76"/>
    </row>
    <row r="140" spans="2:3">
      <c r="B140" s="52"/>
      <c r="C140" s="76"/>
    </row>
    <row r="141" spans="2:3">
      <c r="C141" s="76"/>
    </row>
    <row r="142" spans="2:3">
      <c r="B142" s="57"/>
      <c r="C142" s="76"/>
    </row>
    <row r="143" spans="2:3">
      <c r="B143" s="57"/>
      <c r="C143" s="76"/>
    </row>
  </sheetData>
  <mergeCells count="1">
    <mergeCell ref="B10:C10"/>
  </mergeCells>
  <hyperlinks>
    <hyperlink ref="B10" r:id="rId1"/>
  </hyperlinks>
  <pageMargins left="0.75" right="0.75" top="1" bottom="1" header="0.5" footer="0.5"/>
  <pageSetup paperSize="9" orientation="portrait" verticalDpi="0" r:id="rId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P69"/>
  <sheetViews>
    <sheetView topLeftCell="A4" zoomScale="85" zoomScaleNormal="85" workbookViewId="0">
      <selection activeCell="H20" sqref="H20"/>
    </sheetView>
  </sheetViews>
  <sheetFormatPr baseColWidth="10" defaultColWidth="11" defaultRowHeight="15.05"/>
  <cols>
    <col min="1" max="1" width="24.3984375" style="25" customWidth="1"/>
    <col min="2" max="2" width="25.8984375" style="25" customWidth="1"/>
    <col min="3" max="3" width="22.8984375" style="25" customWidth="1"/>
    <col min="4" max="4" width="24.09765625" style="25" customWidth="1"/>
    <col min="5" max="5" width="12.5" style="25" bestFit="1" customWidth="1"/>
    <col min="6" max="6" width="16" style="25" bestFit="1" customWidth="1"/>
    <col min="7" max="16384" width="11" style="25"/>
  </cols>
  <sheetData>
    <row r="1" spans="1:15" ht="15.65" thickBot="1">
      <c r="A1" s="671" t="s">
        <v>173</v>
      </c>
      <c r="B1" s="671"/>
      <c r="C1" s="671"/>
    </row>
    <row r="2" spans="1:15">
      <c r="A2" s="26" t="s">
        <v>81</v>
      </c>
      <c r="B2" s="26" t="s">
        <v>174</v>
      </c>
      <c r="C2" s="26" t="s">
        <v>175</v>
      </c>
    </row>
    <row r="3" spans="1:15">
      <c r="A3" s="27" t="s">
        <v>20</v>
      </c>
      <c r="B3" s="28">
        <v>591</v>
      </c>
      <c r="C3" s="28">
        <v>19455984.029999986</v>
      </c>
    </row>
    <row r="4" spans="1:15">
      <c r="A4" s="27" t="s">
        <v>21</v>
      </c>
      <c r="B4" s="28">
        <v>180</v>
      </c>
      <c r="C4" s="28">
        <v>3620872.77</v>
      </c>
    </row>
    <row r="5" spans="1:15">
      <c r="A5" s="27" t="s">
        <v>24</v>
      </c>
      <c r="B5" s="28">
        <v>201</v>
      </c>
      <c r="C5" s="28">
        <v>3603292.2900000024</v>
      </c>
    </row>
    <row r="6" spans="1:15">
      <c r="A6" s="27" t="s">
        <v>25</v>
      </c>
      <c r="B6" s="28">
        <v>93</v>
      </c>
      <c r="C6" s="28">
        <v>1029759.8800000005</v>
      </c>
    </row>
    <row r="7" spans="1:15">
      <c r="A7" s="27" t="s">
        <v>26</v>
      </c>
      <c r="B7" s="28">
        <v>260</v>
      </c>
      <c r="C7" s="28">
        <v>6354361.6099999994</v>
      </c>
    </row>
    <row r="8" spans="1:15">
      <c r="A8" s="27" t="s">
        <v>150</v>
      </c>
      <c r="B8" s="28">
        <v>259</v>
      </c>
      <c r="C8" s="28">
        <v>2452557.100000001</v>
      </c>
    </row>
    <row r="9" spans="1:15">
      <c r="A9" s="27" t="s">
        <v>28</v>
      </c>
      <c r="B9" s="28">
        <v>514</v>
      </c>
      <c r="C9" s="28">
        <v>12258686.779999977</v>
      </c>
      <c r="M9" s="70"/>
      <c r="N9" s="70"/>
      <c r="O9" s="70"/>
    </row>
    <row r="10" spans="1:15">
      <c r="A10" s="27" t="s">
        <v>176</v>
      </c>
      <c r="B10" s="28">
        <v>19</v>
      </c>
      <c r="C10" s="28">
        <v>67809.570000000007</v>
      </c>
      <c r="M10" s="70"/>
      <c r="N10" s="70"/>
      <c r="O10" s="70"/>
    </row>
    <row r="11" spans="1:15">
      <c r="A11" s="27" t="s">
        <v>177</v>
      </c>
      <c r="B11" s="28">
        <v>21</v>
      </c>
      <c r="C11" s="28">
        <v>138302.72</v>
      </c>
      <c r="M11" s="70"/>
      <c r="N11" s="70"/>
      <c r="O11" s="70"/>
    </row>
    <row r="12" spans="1:15">
      <c r="A12" s="27" t="s">
        <v>178</v>
      </c>
      <c r="B12" s="28">
        <v>510</v>
      </c>
      <c r="C12" s="28">
        <v>15556846.439999979</v>
      </c>
      <c r="M12" s="70"/>
      <c r="N12" s="70"/>
      <c r="O12" s="70"/>
    </row>
    <row r="13" spans="1:15">
      <c r="A13" s="27" t="s">
        <v>179</v>
      </c>
      <c r="B13" s="28">
        <v>98</v>
      </c>
      <c r="C13" s="28">
        <v>2099477.1</v>
      </c>
      <c r="M13" s="70"/>
      <c r="N13" s="70"/>
      <c r="O13" s="70"/>
    </row>
    <row r="14" spans="1:15">
      <c r="A14" s="27" t="s">
        <v>180</v>
      </c>
      <c r="B14" s="28">
        <v>442</v>
      </c>
      <c r="C14" s="28">
        <v>12702940.259999981</v>
      </c>
      <c r="M14" s="70"/>
      <c r="N14" s="70"/>
      <c r="O14" s="70"/>
    </row>
    <row r="15" spans="1:15">
      <c r="A15" s="27" t="s">
        <v>181</v>
      </c>
      <c r="B15" s="28">
        <v>2</v>
      </c>
      <c r="C15" s="28">
        <v>27283</v>
      </c>
      <c r="M15" s="70"/>
      <c r="N15" s="70"/>
      <c r="O15" s="70"/>
    </row>
    <row r="16" spans="1:15">
      <c r="A16" s="27" t="s">
        <v>30</v>
      </c>
      <c r="B16" s="28">
        <v>154</v>
      </c>
      <c r="C16" s="28">
        <v>2551039.7100000009</v>
      </c>
      <c r="M16" s="70"/>
      <c r="N16" s="70"/>
      <c r="O16" s="70"/>
    </row>
    <row r="17" spans="1:16">
      <c r="A17" s="27" t="s">
        <v>31</v>
      </c>
      <c r="B17" s="28">
        <v>271</v>
      </c>
      <c r="C17" s="28">
        <v>5564180.3700000001</v>
      </c>
      <c r="M17" s="70"/>
      <c r="N17" s="70"/>
      <c r="O17" s="70"/>
    </row>
    <row r="18" spans="1:16">
      <c r="A18" s="27" t="s">
        <v>182</v>
      </c>
      <c r="B18" s="28">
        <v>121</v>
      </c>
      <c r="C18" s="28">
        <v>1373270.8500000006</v>
      </c>
      <c r="M18" s="70"/>
      <c r="N18" s="70"/>
      <c r="O18" s="70"/>
    </row>
    <row r="19" spans="1:16">
      <c r="A19" s="27" t="s">
        <v>36</v>
      </c>
      <c r="B19" s="28">
        <v>69</v>
      </c>
      <c r="C19" s="28">
        <v>410017.88</v>
      </c>
      <c r="M19" s="70"/>
      <c r="N19" s="70"/>
      <c r="O19" s="70"/>
    </row>
    <row r="20" spans="1:16">
      <c r="A20" s="27" t="s">
        <v>35</v>
      </c>
      <c r="B20" s="28">
        <v>194</v>
      </c>
      <c r="C20" s="28">
        <v>5560157.8599999994</v>
      </c>
      <c r="M20" s="70"/>
      <c r="N20" s="70"/>
      <c r="O20" s="70"/>
    </row>
    <row r="21" spans="1:16">
      <c r="A21" s="27" t="s">
        <v>183</v>
      </c>
      <c r="B21" s="28">
        <v>139</v>
      </c>
      <c r="C21" s="28">
        <v>2209182.3799999994</v>
      </c>
      <c r="M21" s="70"/>
      <c r="N21" s="70"/>
      <c r="O21" s="70"/>
    </row>
    <row r="22" spans="1:16">
      <c r="A22" s="27" t="s">
        <v>184</v>
      </c>
      <c r="B22" s="28">
        <v>227</v>
      </c>
      <c r="C22" s="28">
        <v>3444983.5800000015</v>
      </c>
      <c r="M22" s="70"/>
      <c r="N22" s="70"/>
      <c r="O22" s="70"/>
    </row>
    <row r="23" spans="1:16">
      <c r="A23" s="27" t="s">
        <v>185</v>
      </c>
      <c r="B23" s="28">
        <v>6</v>
      </c>
      <c r="C23" s="28">
        <v>1315390</v>
      </c>
      <c r="M23" s="70"/>
      <c r="N23" s="70"/>
      <c r="O23" s="70"/>
    </row>
    <row r="24" spans="1:16" ht="15.65" thickBot="1">
      <c r="A24" s="29" t="s">
        <v>186</v>
      </c>
      <c r="B24" s="30">
        <v>4371</v>
      </c>
      <c r="C24" s="30">
        <v>101796396.18000145</v>
      </c>
      <c r="D24" s="631">
        <f>1-(C23/C24)</f>
        <v>0.98707822625003283</v>
      </c>
      <c r="M24" s="70"/>
      <c r="N24" s="70"/>
      <c r="O24" s="70"/>
    </row>
    <row r="25" spans="1:16">
      <c r="N25" s="70"/>
      <c r="O25" s="70"/>
      <c r="P25" s="70"/>
    </row>
    <row r="26" spans="1:16">
      <c r="B26" s="31" t="s">
        <v>187</v>
      </c>
      <c r="C26" s="31"/>
      <c r="D26" s="31"/>
      <c r="N26" s="70"/>
      <c r="O26" s="70"/>
      <c r="P26" s="70"/>
    </row>
    <row r="27" spans="1:16">
      <c r="A27" s="27" t="s">
        <v>20</v>
      </c>
      <c r="B27" s="32">
        <f>C3</f>
        <v>19455984.029999986</v>
      </c>
      <c r="C27" s="33"/>
      <c r="D27" s="34"/>
      <c r="N27" s="70"/>
      <c r="O27" s="70"/>
      <c r="P27" s="70"/>
    </row>
    <row r="28" spans="1:16">
      <c r="A28" s="27" t="s">
        <v>21</v>
      </c>
      <c r="B28" s="32">
        <f t="shared" ref="B28:B48" si="0">C4</f>
        <v>3620872.77</v>
      </c>
      <c r="C28" s="33"/>
      <c r="D28" s="34"/>
    </row>
    <row r="29" spans="1:16">
      <c r="A29" s="27" t="s">
        <v>24</v>
      </c>
      <c r="B29" s="32">
        <f t="shared" si="0"/>
        <v>3603292.2900000024</v>
      </c>
      <c r="C29" s="33"/>
      <c r="D29" s="34"/>
    </row>
    <row r="30" spans="1:16">
      <c r="A30" s="27" t="s">
        <v>25</v>
      </c>
      <c r="B30" s="32">
        <f t="shared" si="0"/>
        <v>1029759.8800000005</v>
      </c>
      <c r="C30" s="33"/>
      <c r="D30" s="34"/>
    </row>
    <row r="31" spans="1:16">
      <c r="A31" s="27" t="s">
        <v>26</v>
      </c>
      <c r="B31" s="32">
        <f>C7</f>
        <v>6354361.6099999994</v>
      </c>
      <c r="C31" s="33"/>
      <c r="D31" s="34"/>
    </row>
    <row r="32" spans="1:16">
      <c r="A32" s="27" t="s">
        <v>150</v>
      </c>
      <c r="B32" s="32">
        <f t="shared" si="0"/>
        <v>2452557.100000001</v>
      </c>
      <c r="C32" s="33"/>
      <c r="D32" s="34"/>
    </row>
    <row r="33" spans="1:4">
      <c r="A33" s="27" t="s">
        <v>28</v>
      </c>
      <c r="B33" s="32">
        <f t="shared" si="0"/>
        <v>12258686.779999977</v>
      </c>
      <c r="C33" s="33"/>
      <c r="D33" s="34"/>
    </row>
    <row r="34" spans="1:4">
      <c r="A34" s="27" t="s">
        <v>176</v>
      </c>
      <c r="B34" s="32">
        <f t="shared" si="0"/>
        <v>67809.570000000007</v>
      </c>
      <c r="C34" s="33"/>
      <c r="D34" s="34"/>
    </row>
    <row r="35" spans="1:4">
      <c r="A35" s="27" t="s">
        <v>177</v>
      </c>
      <c r="B35" s="32">
        <f t="shared" si="0"/>
        <v>138302.72</v>
      </c>
      <c r="C35" s="33"/>
      <c r="D35" s="34"/>
    </row>
    <row r="36" spans="1:4">
      <c r="A36" s="27" t="s">
        <v>178</v>
      </c>
      <c r="B36" s="32">
        <f t="shared" si="0"/>
        <v>15556846.439999979</v>
      </c>
      <c r="C36" s="33"/>
      <c r="D36" s="34"/>
    </row>
    <row r="37" spans="1:4">
      <c r="A37" s="27" t="s">
        <v>179</v>
      </c>
      <c r="B37" s="32">
        <f t="shared" si="0"/>
        <v>2099477.1</v>
      </c>
      <c r="C37" s="33"/>
      <c r="D37" s="34"/>
    </row>
    <row r="38" spans="1:4">
      <c r="A38" s="27" t="s">
        <v>180</v>
      </c>
      <c r="B38" s="32">
        <f t="shared" si="0"/>
        <v>12702940.259999981</v>
      </c>
      <c r="C38" s="33"/>
      <c r="D38" s="34"/>
    </row>
    <row r="39" spans="1:4">
      <c r="A39" s="27" t="s">
        <v>181</v>
      </c>
      <c r="B39" s="32">
        <f t="shared" si="0"/>
        <v>27283</v>
      </c>
      <c r="C39" s="33"/>
      <c r="D39" s="34"/>
    </row>
    <row r="40" spans="1:4">
      <c r="A40" s="27" t="s">
        <v>30</v>
      </c>
      <c r="B40" s="32">
        <f t="shared" si="0"/>
        <v>2551039.7100000009</v>
      </c>
      <c r="C40" s="33"/>
      <c r="D40" s="34"/>
    </row>
    <row r="41" spans="1:4">
      <c r="A41" s="27" t="s">
        <v>31</v>
      </c>
      <c r="B41" s="32">
        <f t="shared" si="0"/>
        <v>5564180.3700000001</v>
      </c>
      <c r="C41" s="33"/>
      <c r="D41" s="34"/>
    </row>
    <row r="42" spans="1:4">
      <c r="A42" s="27" t="s">
        <v>182</v>
      </c>
      <c r="B42" s="32">
        <f t="shared" si="0"/>
        <v>1373270.8500000006</v>
      </c>
      <c r="C42" s="33"/>
      <c r="D42" s="34"/>
    </row>
    <row r="43" spans="1:4">
      <c r="A43" s="27" t="s">
        <v>36</v>
      </c>
      <c r="B43" s="32">
        <f t="shared" si="0"/>
        <v>410017.88</v>
      </c>
      <c r="C43" s="33"/>
      <c r="D43" s="34"/>
    </row>
    <row r="44" spans="1:4">
      <c r="A44" s="27" t="s">
        <v>35</v>
      </c>
      <c r="B44" s="32">
        <f t="shared" si="0"/>
        <v>5560157.8599999994</v>
      </c>
      <c r="C44" s="33"/>
      <c r="D44" s="34"/>
    </row>
    <row r="45" spans="1:4">
      <c r="A45" s="27" t="s">
        <v>183</v>
      </c>
      <c r="B45" s="32">
        <f t="shared" si="0"/>
        <v>2209182.3799999994</v>
      </c>
      <c r="C45" s="33"/>
      <c r="D45" s="34"/>
    </row>
    <row r="46" spans="1:4">
      <c r="A46" s="27" t="s">
        <v>184</v>
      </c>
      <c r="B46" s="32">
        <f t="shared" si="0"/>
        <v>3444983.5800000015</v>
      </c>
      <c r="C46" s="33"/>
      <c r="D46" s="34"/>
    </row>
    <row r="47" spans="1:4">
      <c r="A47" s="27" t="s">
        <v>191</v>
      </c>
      <c r="B47" s="32">
        <f t="shared" si="0"/>
        <v>1315390</v>
      </c>
      <c r="C47" s="33"/>
      <c r="D47" s="35"/>
    </row>
    <row r="48" spans="1:4">
      <c r="A48" s="27" t="s">
        <v>98</v>
      </c>
      <c r="B48" s="32">
        <f t="shared" si="0"/>
        <v>101796396.18000145</v>
      </c>
      <c r="C48" s="36"/>
    </row>
    <row r="49" spans="1:6" ht="48.05" customHeight="1">
      <c r="B49" s="31" t="s">
        <v>187</v>
      </c>
      <c r="C49" s="31" t="s">
        <v>188</v>
      </c>
      <c r="D49" s="50" t="s">
        <v>152</v>
      </c>
    </row>
    <row r="50" spans="1:6">
      <c r="A50" s="25" t="s">
        <v>20</v>
      </c>
      <c r="B50" s="34">
        <f>B27</f>
        <v>19455984.029999986</v>
      </c>
      <c r="C50" s="622">
        <f>+$C$68*B50/$B$68</f>
        <v>260050.33580192074</v>
      </c>
      <c r="D50" s="34">
        <f>B50+C50</f>
        <v>19716034.365801908</v>
      </c>
      <c r="E50" s="38"/>
      <c r="F50" s="34"/>
    </row>
    <row r="51" spans="1:6">
      <c r="A51" s="25" t="s">
        <v>21</v>
      </c>
      <c r="B51" s="34">
        <f>B28</f>
        <v>3620872.77</v>
      </c>
      <c r="C51" s="622">
        <f t="shared" ref="C51:C67" si="1">+$C$68*B51/$B$68</f>
        <v>48396.893124635833</v>
      </c>
      <c r="D51" s="34">
        <f t="shared" ref="D51:D67" si="2">B51+C51</f>
        <v>3669269.6631246358</v>
      </c>
    </row>
    <row r="52" spans="1:6">
      <c r="A52" s="25" t="s">
        <v>22</v>
      </c>
      <c r="B52" s="34">
        <f>B45</f>
        <v>2209182.3799999994</v>
      </c>
      <c r="C52" s="622">
        <f t="shared" si="1"/>
        <v>29528.119414615223</v>
      </c>
      <c r="D52" s="34">
        <f t="shared" si="2"/>
        <v>2238710.4994146149</v>
      </c>
    </row>
    <row r="53" spans="1:6">
      <c r="A53" s="25" t="s">
        <v>23</v>
      </c>
      <c r="B53" s="34">
        <f>B42</f>
        <v>1373270.8500000006</v>
      </c>
      <c r="C53" s="622">
        <f t="shared" si="1"/>
        <v>18355.254873710415</v>
      </c>
      <c r="D53" s="34">
        <f t="shared" si="2"/>
        <v>1391626.104873711</v>
      </c>
    </row>
    <row r="54" spans="1:6">
      <c r="A54" s="25" t="s">
        <v>24</v>
      </c>
      <c r="B54" s="34">
        <f>B29</f>
        <v>3603292.2900000024</v>
      </c>
      <c r="C54" s="622">
        <f t="shared" si="1"/>
        <v>48161.910935068401</v>
      </c>
      <c r="D54" s="34">
        <f t="shared" si="2"/>
        <v>3651454.2009350709</v>
      </c>
    </row>
    <row r="55" spans="1:6">
      <c r="A55" s="25" t="s">
        <v>25</v>
      </c>
      <c r="B55" s="34">
        <f t="shared" ref="B55:B58" si="3">B30</f>
        <v>1029759.8800000005</v>
      </c>
      <c r="C55" s="622">
        <f t="shared" si="1"/>
        <v>13763.85805911591</v>
      </c>
      <c r="D55" s="34">
        <f t="shared" si="2"/>
        <v>1043523.7380591164</v>
      </c>
    </row>
    <row r="56" spans="1:6">
      <c r="A56" s="25" t="s">
        <v>26</v>
      </c>
      <c r="B56" s="34">
        <f t="shared" si="3"/>
        <v>6354361.6099999994</v>
      </c>
      <c r="C56" s="622">
        <f t="shared" si="1"/>
        <v>84932.937236140133</v>
      </c>
      <c r="D56" s="34">
        <f t="shared" si="2"/>
        <v>6439294.5472361399</v>
      </c>
    </row>
    <row r="57" spans="1:6">
      <c r="A57" s="25" t="s">
        <v>27</v>
      </c>
      <c r="B57" s="34">
        <f t="shared" si="3"/>
        <v>2452557.100000001</v>
      </c>
      <c r="C57" s="622">
        <f t="shared" si="1"/>
        <v>32781.08660271066</v>
      </c>
      <c r="D57" s="34">
        <f t="shared" si="2"/>
        <v>2485338.1866027117</v>
      </c>
    </row>
    <row r="58" spans="1:6">
      <c r="A58" s="25" t="s">
        <v>28</v>
      </c>
      <c r="B58" s="34">
        <f t="shared" si="3"/>
        <v>12258686.779999977</v>
      </c>
      <c r="C58" s="622">
        <f t="shared" si="1"/>
        <v>163850.64917374743</v>
      </c>
      <c r="D58" s="34">
        <f t="shared" si="2"/>
        <v>12422537.429173725</v>
      </c>
    </row>
    <row r="59" spans="1:6">
      <c r="A59" s="25" t="s">
        <v>29</v>
      </c>
      <c r="B59" s="34">
        <f>B38</f>
        <v>12702940.259999981</v>
      </c>
      <c r="C59" s="622">
        <f t="shared" si="1"/>
        <v>169788.57893751754</v>
      </c>
      <c r="D59" s="34">
        <f t="shared" si="2"/>
        <v>12872728.838937499</v>
      </c>
    </row>
    <row r="60" spans="1:6">
      <c r="A60" s="25" t="s">
        <v>30</v>
      </c>
      <c r="B60" s="34">
        <f>B40</f>
        <v>2551039.7100000009</v>
      </c>
      <c r="C60" s="622">
        <f t="shared" si="1"/>
        <v>34097.413536452987</v>
      </c>
      <c r="D60" s="34">
        <f t="shared" si="2"/>
        <v>2585137.123536454</v>
      </c>
    </row>
    <row r="61" spans="1:6">
      <c r="A61" s="25" t="s">
        <v>31</v>
      </c>
      <c r="B61" s="34">
        <f>B41</f>
        <v>5564180.3700000001</v>
      </c>
      <c r="C61" s="622">
        <f t="shared" si="1"/>
        <v>74371.307637270744</v>
      </c>
      <c r="D61" s="34">
        <f t="shared" si="2"/>
        <v>5638551.6776372707</v>
      </c>
    </row>
    <row r="62" spans="1:6">
      <c r="A62" s="25" t="s">
        <v>32</v>
      </c>
      <c r="B62" s="34">
        <f>B36</f>
        <v>15556846.439999979</v>
      </c>
      <c r="C62" s="622">
        <f t="shared" si="1"/>
        <v>207934.13144783056</v>
      </c>
      <c r="D62" s="34">
        <f t="shared" si="2"/>
        <v>15764780.57144781</v>
      </c>
    </row>
    <row r="63" spans="1:6">
      <c r="A63" s="25" t="s">
        <v>33</v>
      </c>
      <c r="B63" s="34">
        <f>B46</f>
        <v>3444983.5800000015</v>
      </c>
      <c r="C63" s="622">
        <f t="shared" si="1"/>
        <v>46045.943265050264</v>
      </c>
      <c r="D63" s="34">
        <f t="shared" si="2"/>
        <v>3491029.5232650517</v>
      </c>
    </row>
    <row r="64" spans="1:6">
      <c r="A64" s="25" t="s">
        <v>34</v>
      </c>
      <c r="B64" s="34">
        <f>B37</f>
        <v>2099477.1</v>
      </c>
      <c r="C64" s="622">
        <f t="shared" si="1"/>
        <v>28061.789320015348</v>
      </c>
      <c r="D64" s="34">
        <f t="shared" si="2"/>
        <v>2127538.8893200154</v>
      </c>
    </row>
    <row r="65" spans="1:4">
      <c r="A65" s="25" t="s">
        <v>35</v>
      </c>
      <c r="B65" s="34">
        <f>B44</f>
        <v>5560157.8599999994</v>
      </c>
      <c r="C65" s="622">
        <f t="shared" si="1"/>
        <v>74317.542426801112</v>
      </c>
      <c r="D65" s="34">
        <f t="shared" si="2"/>
        <v>5634475.4024268007</v>
      </c>
    </row>
    <row r="66" spans="1:4">
      <c r="A66" s="25" t="s">
        <v>36</v>
      </c>
      <c r="B66" s="34">
        <f>B43</f>
        <v>410017.88</v>
      </c>
      <c r="C66" s="622">
        <f t="shared" si="1"/>
        <v>5480.3338250268762</v>
      </c>
      <c r="D66" s="34">
        <f t="shared" si="2"/>
        <v>415498.21382502688</v>
      </c>
    </row>
    <row r="67" spans="1:4">
      <c r="A67" s="25" t="s">
        <v>37</v>
      </c>
      <c r="B67" s="34">
        <f>B34+B35</f>
        <v>206112.29</v>
      </c>
      <c r="C67" s="622">
        <f t="shared" si="1"/>
        <v>2754.9143823697364</v>
      </c>
      <c r="D67" s="34">
        <f t="shared" si="2"/>
        <v>208867.20438236973</v>
      </c>
    </row>
    <row r="68" spans="1:4">
      <c r="A68" s="37" t="s">
        <v>98</v>
      </c>
      <c r="B68" s="35">
        <f>+SUM(B50:B67)</f>
        <v>100453723.17999993</v>
      </c>
      <c r="C68" s="51">
        <f>B47+B39</f>
        <v>1342673</v>
      </c>
      <c r="D68" s="35">
        <f>SUM(D50:D67)</f>
        <v>101796396.17999992</v>
      </c>
    </row>
    <row r="69" spans="1:4">
      <c r="C69" s="39"/>
    </row>
  </sheetData>
  <mergeCells count="1">
    <mergeCell ref="A1:C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M16" sqref="M16"/>
    </sheetView>
  </sheetViews>
  <sheetFormatPr baseColWidth="10" defaultRowHeight="15.6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calculo saldos</vt:lpstr>
      <vt:lpstr>resumen</vt:lpstr>
      <vt:lpstr>total</vt:lpstr>
      <vt:lpstr>1 RPT netos</vt:lpstr>
      <vt:lpstr>2. otros recursos ue</vt:lpstr>
      <vt:lpstr>11. FEAGA</vt:lpstr>
      <vt:lpstr>12. FEADER</vt:lpstr>
      <vt:lpstr>13. FEOGA O y otros</vt:lpstr>
      <vt:lpstr>14. TOTAL FEDER Y COH.</vt:lpstr>
      <vt:lpstr>14.1 FEDER Y COHESIÓN 2000-2006</vt:lpstr>
      <vt:lpstr>FONDOS FEDER y COHESIÓN</vt:lpstr>
      <vt:lpstr>15. FSE</vt:lpstr>
      <vt:lpstr>15.2 FSE PLURIS 07-13</vt:lpstr>
      <vt:lpstr>15.1 PAGOS FSE 13</vt:lpstr>
      <vt:lpstr>16. otras transf</vt:lpstr>
      <vt:lpstr>16.1 Erasmus reparto</vt:lpstr>
      <vt:lpstr>Resumen_Hor</vt:lpstr>
    </vt:vector>
  </TitlesOfParts>
  <Company>IAE - CSIC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Herrero García, Carlos</cp:lastModifiedBy>
  <dcterms:created xsi:type="dcterms:W3CDTF">2014-04-07T07:54:57Z</dcterms:created>
  <dcterms:modified xsi:type="dcterms:W3CDTF">2016-07-29T07:29:16Z</dcterms:modified>
</cp:coreProperties>
</file>